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420" windowWidth="27795" windowHeight="12285"/>
  </bookViews>
  <sheets>
    <sheet name="6" sheetId="1" r:id="rId1"/>
  </sheets>
  <definedNames>
    <definedName name="_xlnm._FilterDatabase" localSheetId="0" hidden="1">'6'!$A$17:$AG$17</definedName>
    <definedName name="_xlnm.Print_Titles" localSheetId="0">'6'!$12:$17</definedName>
    <definedName name="_xlnm.Print_Area" localSheetId="0">'6'!$A$1:$AG$82</definedName>
  </definedNames>
  <calcPr calcId="125725"/>
</workbook>
</file>

<file path=xl/calcChain.xml><?xml version="1.0" encoding="utf-8"?>
<calcChain xmlns="http://schemas.openxmlformats.org/spreadsheetml/2006/main">
  <c r="T81" i="1"/>
  <c r="S81"/>
  <c r="R81"/>
  <c r="Q81"/>
  <c r="U72"/>
  <c r="U70" s="1"/>
  <c r="U21" s="1"/>
  <c r="T72"/>
  <c r="S72"/>
  <c r="S70" s="1"/>
  <c r="S21" s="1"/>
  <c r="R72"/>
  <c r="Q72"/>
  <c r="Q70" s="1"/>
  <c r="Q21" s="1"/>
  <c r="T70"/>
  <c r="R70"/>
  <c r="U52"/>
  <c r="U51" s="1"/>
  <c r="T52"/>
  <c r="S52"/>
  <c r="S51" s="1"/>
  <c r="R52"/>
  <c r="R51" s="1"/>
  <c r="Q52"/>
  <c r="Q51" s="1"/>
  <c r="T51"/>
  <c r="U49"/>
  <c r="U47" s="1"/>
  <c r="U46" s="1"/>
  <c r="T49"/>
  <c r="S49"/>
  <c r="S47" s="1"/>
  <c r="S46" s="1"/>
  <c r="R49"/>
  <c r="Q49"/>
  <c r="Q47" s="1"/>
  <c r="Q46" s="1"/>
  <c r="T47"/>
  <c r="R47"/>
  <c r="U24"/>
  <c r="T24"/>
  <c r="S24"/>
  <c r="R24"/>
  <c r="Q24"/>
  <c r="T21"/>
  <c r="R21"/>
  <c r="N81"/>
  <c r="M81"/>
  <c r="M24" s="1"/>
  <c r="L81"/>
  <c r="K81"/>
  <c r="K24" s="1"/>
  <c r="O72"/>
  <c r="O70" s="1"/>
  <c r="O21" s="1"/>
  <c r="N72"/>
  <c r="N70" s="1"/>
  <c r="N21" s="1"/>
  <c r="M72"/>
  <c r="L72"/>
  <c r="L70" s="1"/>
  <c r="L21" s="1"/>
  <c r="K72"/>
  <c r="K70" s="1"/>
  <c r="K21" s="1"/>
  <c r="M70"/>
  <c r="O52"/>
  <c r="O51" s="1"/>
  <c r="N52"/>
  <c r="N51" s="1"/>
  <c r="M52"/>
  <c r="L52"/>
  <c r="L51" s="1"/>
  <c r="K52"/>
  <c r="K51" s="1"/>
  <c r="M51"/>
  <c r="O49"/>
  <c r="O47" s="1"/>
  <c r="O46" s="1"/>
  <c r="N49"/>
  <c r="N47" s="1"/>
  <c r="N46" s="1"/>
  <c r="M49"/>
  <c r="L49"/>
  <c r="L47" s="1"/>
  <c r="L46" s="1"/>
  <c r="K49"/>
  <c r="K47" s="1"/>
  <c r="K46" s="1"/>
  <c r="M47"/>
  <c r="M46" s="1"/>
  <c r="O24"/>
  <c r="N24"/>
  <c r="L24"/>
  <c r="M21"/>
  <c r="H81"/>
  <c r="H24" s="1"/>
  <c r="G81"/>
  <c r="G24" s="1"/>
  <c r="F81"/>
  <c r="E81"/>
  <c r="I72"/>
  <c r="I70" s="1"/>
  <c r="I21" s="1"/>
  <c r="H72"/>
  <c r="H70" s="1"/>
  <c r="H21" s="1"/>
  <c r="G72"/>
  <c r="G70" s="1"/>
  <c r="G21" s="1"/>
  <c r="F72"/>
  <c r="F70" s="1"/>
  <c r="F21" s="1"/>
  <c r="E72"/>
  <c r="E70" s="1"/>
  <c r="E21" s="1"/>
  <c r="I52"/>
  <c r="I51" s="1"/>
  <c r="H52"/>
  <c r="H51" s="1"/>
  <c r="G52"/>
  <c r="G51" s="1"/>
  <c r="F52"/>
  <c r="F51" s="1"/>
  <c r="E52"/>
  <c r="E51"/>
  <c r="I49"/>
  <c r="I47" s="1"/>
  <c r="H49"/>
  <c r="H47" s="1"/>
  <c r="G49"/>
  <c r="F49"/>
  <c r="F47" s="1"/>
  <c r="E49"/>
  <c r="E47" s="1"/>
  <c r="G47"/>
  <c r="I24"/>
  <c r="F24"/>
  <c r="E24"/>
  <c r="R46" l="1"/>
  <c r="E46"/>
  <c r="I46"/>
  <c r="T46"/>
  <c r="U25"/>
  <c r="U20"/>
  <c r="U18" s="1"/>
  <c r="S25"/>
  <c r="S20"/>
  <c r="S18" s="1"/>
  <c r="Q25"/>
  <c r="Q20"/>
  <c r="Q18" s="1"/>
  <c r="T20"/>
  <c r="T18" s="1"/>
  <c r="T25"/>
  <c r="R25"/>
  <c r="R20"/>
  <c r="R18" s="1"/>
  <c r="M25"/>
  <c r="M20"/>
  <c r="M18" s="1"/>
  <c r="K20"/>
  <c r="K18" s="1"/>
  <c r="K25"/>
  <c r="L25"/>
  <c r="L20"/>
  <c r="L18" s="1"/>
  <c r="O20"/>
  <c r="O18" s="1"/>
  <c r="O25"/>
  <c r="N25"/>
  <c r="N20"/>
  <c r="N18" s="1"/>
  <c r="E25"/>
  <c r="E20"/>
  <c r="E18" s="1"/>
  <c r="F46"/>
  <c r="I20"/>
  <c r="I18" s="1"/>
  <c r="I25"/>
  <c r="G46"/>
  <c r="H46"/>
  <c r="G25" l="1"/>
  <c r="G20"/>
  <c r="G18" s="1"/>
  <c r="H25"/>
  <c r="H20"/>
  <c r="H18" s="1"/>
  <c r="F25"/>
  <c r="F20"/>
  <c r="F18" s="1"/>
  <c r="AG49" l="1"/>
  <c r="AG47" s="1"/>
  <c r="AA24"/>
  <c r="AF81"/>
  <c r="AF24" s="1"/>
  <c r="AE81"/>
  <c r="AE24" s="1"/>
  <c r="AD81"/>
  <c r="AC81"/>
  <c r="Z81"/>
  <c r="Z24" s="1"/>
  <c r="Y81"/>
  <c r="Y24" s="1"/>
  <c r="X81"/>
  <c r="W81"/>
  <c r="W24" s="1"/>
  <c r="AG24"/>
  <c r="AD24"/>
  <c r="AC24"/>
  <c r="X24"/>
  <c r="AF49" l="1"/>
  <c r="AF47" s="1"/>
  <c r="AE49"/>
  <c r="AE47" s="1"/>
  <c r="AD49"/>
  <c r="AD47" s="1"/>
  <c r="AC49"/>
  <c r="AC47" s="1"/>
  <c r="AA49"/>
  <c r="AA47" s="1"/>
  <c r="Z49"/>
  <c r="Z47" s="1"/>
  <c r="Y49"/>
  <c r="Y47" s="1"/>
  <c r="X49"/>
  <c r="X47" s="1"/>
  <c r="W49"/>
  <c r="W47" s="1"/>
  <c r="AG52"/>
  <c r="AG51" s="1"/>
  <c r="AG46" s="1"/>
  <c r="AG20" s="1"/>
  <c r="AF52"/>
  <c r="AF51" s="1"/>
  <c r="AE52"/>
  <c r="AE51" s="1"/>
  <c r="AD52"/>
  <c r="AD51" s="1"/>
  <c r="AC52"/>
  <c r="AC51" s="1"/>
  <c r="AA52"/>
  <c r="AA51" s="1"/>
  <c r="Z52"/>
  <c r="Z51" s="1"/>
  <c r="Y52"/>
  <c r="Y51" s="1"/>
  <c r="X52"/>
  <c r="X51" s="1"/>
  <c r="W52"/>
  <c r="W51" s="1"/>
  <c r="AG72"/>
  <c r="AG70" s="1"/>
  <c r="AG21" s="1"/>
  <c r="AF72"/>
  <c r="AF70" s="1"/>
  <c r="AF21" s="1"/>
  <c r="AE72"/>
  <c r="AE70" s="1"/>
  <c r="AE21" s="1"/>
  <c r="AD72"/>
  <c r="AD70" s="1"/>
  <c r="AD21" s="1"/>
  <c r="AC72"/>
  <c r="AC70" s="1"/>
  <c r="AC21" s="1"/>
  <c r="AA72"/>
  <c r="AA70" s="1"/>
  <c r="AA21" s="1"/>
  <c r="Z72"/>
  <c r="Z70" s="1"/>
  <c r="Z21" s="1"/>
  <c r="Y72"/>
  <c r="Y70" s="1"/>
  <c r="Y21" s="1"/>
  <c r="X72"/>
  <c r="X70" s="1"/>
  <c r="X21" s="1"/>
  <c r="W72"/>
  <c r="W70" s="1"/>
  <c r="W21" s="1"/>
  <c r="W46" l="1"/>
  <c r="W25" s="1"/>
  <c r="AA46"/>
  <c r="AA25" s="1"/>
  <c r="AF46"/>
  <c r="AF25" s="1"/>
  <c r="X46"/>
  <c r="AC46"/>
  <c r="AC25" s="1"/>
  <c r="AG25"/>
  <c r="X25"/>
  <c r="Y46"/>
  <c r="Y25" s="1"/>
  <c r="AD46"/>
  <c r="AD25" s="1"/>
  <c r="Z46"/>
  <c r="Z25" s="1"/>
  <c r="AE46"/>
  <c r="AC20"/>
  <c r="AG18" l="1"/>
  <c r="AF20"/>
  <c r="AE25"/>
  <c r="AE20"/>
  <c r="AE18" s="1"/>
  <c r="AF18"/>
  <c r="W20"/>
  <c r="W18" s="1"/>
  <c r="X20"/>
  <c r="X18" s="1"/>
  <c r="AD20"/>
  <c r="AD18" s="1"/>
  <c r="Y20"/>
  <c r="Y18" s="1"/>
  <c r="AA20"/>
  <c r="AA18" s="1"/>
  <c r="Z20"/>
  <c r="Z18" s="1"/>
  <c r="AC18"/>
</calcChain>
</file>

<file path=xl/sharedStrings.xml><?xml version="1.0" encoding="utf-8"?>
<sst xmlns="http://schemas.openxmlformats.org/spreadsheetml/2006/main" count="1843" uniqueCount="181">
  <si>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</si>
  <si>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</si>
  <si>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</si>
  <si>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</si>
  <si>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</si>
  <si>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</si>
  <si>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</si>
  <si>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</si>
  <si>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</si>
  <si>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</si>
  <si>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</si>
  <si>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</si>
  <si>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</si>
  <si>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</si>
  <si>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</si>
  <si>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</si>
  <si>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</si>
  <si>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</si>
  <si>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</si>
  <si>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</si>
  <si>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</si>
  <si>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6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</si>
  <si>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</si>
  <si>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</si>
  <si>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</si>
  <si>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</si>
  <si>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</si>
  <si>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</si>
  <si>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</si>
  <si>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</si>
  <si>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</si>
  <si>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</si>
  <si>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</si>
  <si>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</si>
  <si>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</si>
  <si>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</si>
  <si>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</si>
  <si>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</si>
  <si>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</si>
  <si>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</si>
  <si>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</si>
  <si>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</si>
  <si>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</si>
  <si>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</si>
  <si>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</si>
  <si>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</si>
  <si>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</si>
  <si>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</si>
  <si>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</si>
  <si>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</si>
  <si>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</si>
  <si>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</si>
  <si>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</si>
  <si>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</si>
  <si>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</si>
  <si>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</si>
  <si>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</si>
  <si>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</si>
  <si>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</si>
  <si>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</si>
  <si>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</si>
  <si>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</si>
  <si>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</si>
  <si>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</si>
  <si>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</si>
  <si>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</si>
  <si>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</si>
  <si>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</si>
  <si>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</si>
  <si>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</si>
  <si>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</si>
  <si>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</si>
  <si>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</si>
  <si>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</si>
  <si>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</si>
  <si>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</si>
  <si>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</si>
  <si>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</si>
  <si>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</si>
  <si>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</si>
  <si>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</si>
  <si>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</si>
  <si>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</si>
  <si>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</si>
  <si>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</si>
  <si>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</si>
  <si>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</si>
  <si>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</si>
  <si>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</si>
  <si>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</si>
  <si>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</si>
  <si>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</si>
  <si>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</si>
  <si>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</si>
  <si>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</si>
  <si>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</si>
  <si>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</si>
  <si>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</si>
  <si>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</si>
  <si>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</si>
  <si>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</si>
  <si>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</si>
  <si>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</si>
  <si>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</si>
  <si>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</si>
  <si>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</si>
  <si>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</si>
  <si>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</si>
  <si>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</si>
  <si>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</si>
  <si>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</si>
  <si>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</si>
  <si>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</si>
  <si>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</si>
  <si>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</si>
  <si>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</si>
  <si>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</si>
  <si>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</si>
  <si>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</si>
  <si>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шт</t>
  </si>
  <si>
    <t>2018 год</t>
  </si>
  <si>
    <t>2019 год</t>
  </si>
  <si>
    <t>2020 год</t>
  </si>
  <si>
    <t>2021 год</t>
  </si>
  <si>
    <t>2022 год</t>
  </si>
  <si>
    <t>4</t>
  </si>
  <si>
    <t>Владимирская область</t>
  </si>
  <si>
    <t>Реконструкция трансформаторных подстанций и распределительных пунктов</t>
  </si>
  <si>
    <t>ЭI182201</t>
  </si>
  <si>
    <t>Строительство кабельных линий напряжением 0,4 кВ взамен существующих</t>
  </si>
  <si>
    <t>ЭI182202</t>
  </si>
  <si>
    <t>Строительство кабельных линий напряжением 6-10 кВ взамен существующих</t>
  </si>
  <si>
    <t>ЭI182203</t>
  </si>
  <si>
    <t>Строительство воздушных линий напряжением 0,4 кВ взамен существующих</t>
  </si>
  <si>
    <t>ЭI182204</t>
  </si>
  <si>
    <t>Строительство воздушных линий напряжением 6-10 кВ взамен существующих</t>
  </si>
  <si>
    <t>ЭI182205</t>
  </si>
  <si>
    <t>Строительство трансформаторных подстанций и распределительных пунктов</t>
  </si>
  <si>
    <t>ЭI182206</t>
  </si>
  <si>
    <t>Строительство кабельных линий напряжением 0,4 кВ</t>
  </si>
  <si>
    <t>ЭI182207</t>
  </si>
  <si>
    <t>Строительство кабельных линий напряжением 6-10 кВ</t>
  </si>
  <si>
    <t>ЭI182208</t>
  </si>
  <si>
    <t>Строительство воздушных линий напряжением 0,4 кВ</t>
  </si>
  <si>
    <t>ЭI182209</t>
  </si>
  <si>
    <t>Строительство воздушных линий напряжением 6-10 кВ</t>
  </si>
  <si>
    <t>ЭI182210</t>
  </si>
  <si>
    <t>-</t>
  </si>
  <si>
    <t>3</t>
  </si>
  <si>
    <t>Строительство воздушных линий напряжением 110 кВ</t>
  </si>
  <si>
    <t>ЭI182211</t>
  </si>
  <si>
    <t>Приобретение спецавтотранспорта</t>
  </si>
  <si>
    <t>ЭI182212</t>
  </si>
  <si>
    <t>9</t>
  </si>
  <si>
    <t>5</t>
  </si>
  <si>
    <t>Утвержденный план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</si>
  <si>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</si>
  <si>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</si>
  <si>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</si>
  <si>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</si>
  <si>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</si>
  <si>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</si>
  <si>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</si>
  <si>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</si>
  <si>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</si>
  <si>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</si>
  <si>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</si>
  <si>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</si>
  <si>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4.5.1</t>
  </si>
  <si>
    <t>4.5.2</t>
  </si>
  <si>
    <t>4.5.3</t>
  </si>
  <si>
    <t>4.5.4</t>
  </si>
  <si>
    <t>4.5.5</t>
  </si>
  <si>
    <t>4.5.6</t>
  </si>
  <si>
    <t>Плановые показатели реализации инвестиционной программы</t>
  </si>
  <si>
    <t>Раздел 1.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</si>
  <si>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8</t>
  </si>
  <si>
    <t>Инвестиционная программа Акционерного общества "Владимирская областная электросетевая компания"</t>
  </si>
  <si>
    <t>Приложение  № 5</t>
  </si>
  <si>
    <t>к постановлению департамента жилищно-коммунального хозяйства</t>
  </si>
  <si>
    <t>от 31.10.2018 № 30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</si>
</sst>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\ _₽_-;\-* #,##0\ _₽_-;_-* &quot;-&quot;??\ _₽_-;_-@_-"/>
  </numFmts>
  <fonts count="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3" applyNumberFormat="0" applyAlignment="0" applyProtection="0"/>
    <xf numFmtId="0" fontId="12" fillId="20" borderId="4" applyNumberFormat="0" applyAlignment="0" applyProtection="0"/>
    <xf numFmtId="0" fontId="13" fillId="20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1" borderId="9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0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1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52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vertical="center" textRotation="90" wrapText="1"/>
    </xf>
    <xf numFmtId="164" fontId="7" fillId="0" borderId="1" xfId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0" xfId="0" applyNumberFormat="1" applyFont="1"/>
    <xf numFmtId="0" fontId="7" fillId="0" borderId="0" xfId="0" applyFont="1"/>
    <xf numFmtId="0" fontId="3" fillId="0" borderId="1" xfId="6" applyFont="1" applyFill="1" applyBorder="1" applyAlignment="1">
      <alignment horizontal="center" vertical="center" textRotation="90" wrapText="1"/>
    </xf>
    <xf numFmtId="0" fontId="3" fillId="0" borderId="0" xfId="6" applyFont="1" applyFill="1" applyBorder="1" applyAlignment="1">
      <alignment horizontal="center" vertical="center" textRotation="90" wrapText="1"/>
    </xf>
    <xf numFmtId="49" fontId="3" fillId="0" borderId="1" xfId="6" applyNumberFormat="1" applyFont="1" applyFill="1" applyBorder="1" applyAlignment="1">
      <alignment horizontal="center" vertical="center"/>
    </xf>
    <xf numFmtId="0" fontId="29" fillId="0" borderId="0" xfId="6" applyFont="1" applyFill="1" applyBorder="1" applyAlignment="1">
      <alignment horizontal="center" vertical="center"/>
    </xf>
    <xf numFmtId="49" fontId="7" fillId="0" borderId="1" xfId="6" applyNumberFormat="1" applyFont="1" applyFill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/>
    </xf>
    <xf numFmtId="0" fontId="30" fillId="0" borderId="0" xfId="6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center" vertical="center"/>
    </xf>
    <xf numFmtId="164" fontId="3" fillId="0" borderId="1" xfId="6" applyNumberFormat="1" applyFont="1" applyFill="1" applyBorder="1" applyAlignment="1">
      <alignment horizontal="center" vertical="center"/>
    </xf>
    <xf numFmtId="167" fontId="3" fillId="0" borderId="1" xfId="6" applyNumberFormat="1" applyFont="1" applyFill="1" applyBorder="1" applyAlignment="1">
      <alignment horizontal="center" vertical="center"/>
    </xf>
    <xf numFmtId="0" fontId="3" fillId="0" borderId="1" xfId="6" applyNumberFormat="1" applyFont="1" applyFill="1" applyBorder="1" applyAlignment="1">
      <alignment horizontal="center" vertical="center"/>
    </xf>
    <xf numFmtId="0" fontId="29" fillId="0" borderId="0" xfId="6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2" fillId="0" borderId="0" xfId="4" applyFont="1" applyAlignment="1">
      <alignment horizontal="center" vertical="center"/>
    </xf>
    <xf numFmtId="0" fontId="3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32" fillId="0" borderId="0" xfId="4" applyFont="1" applyAlignment="1">
      <alignment vertical="center"/>
    </xf>
    <xf numFmtId="0" fontId="4" fillId="0" borderId="0" xfId="0" applyFont="1" applyFill="1" applyAlignment="1">
      <alignment vertical="center" wrapText="1"/>
    </xf>
    <xf numFmtId="49" fontId="7" fillId="0" borderId="12" xfId="6" applyNumberFormat="1" applyFont="1" applyFill="1" applyBorder="1" applyAlignment="1">
      <alignment horizontal="center" vertical="center"/>
    </xf>
    <xf numFmtId="49" fontId="3" fillId="0" borderId="12" xfId="6" applyNumberFormat="1" applyFont="1" applyFill="1" applyBorder="1" applyAlignment="1">
      <alignment horizontal="center" vertical="center"/>
    </xf>
    <xf numFmtId="0" fontId="3" fillId="0" borderId="12" xfId="6" applyNumberFormat="1" applyFont="1" applyFill="1" applyBorder="1" applyAlignment="1">
      <alignment horizontal="center" vertical="center"/>
    </xf>
    <xf numFmtId="49" fontId="3" fillId="0" borderId="13" xfId="6" applyNumberFormat="1" applyFont="1" applyFill="1" applyBorder="1" applyAlignment="1">
      <alignment horizontal="center" vertical="center"/>
    </xf>
    <xf numFmtId="49" fontId="3" fillId="0" borderId="14" xfId="6" applyNumberFormat="1" applyFont="1" applyFill="1" applyBorder="1" applyAlignment="1">
      <alignment horizontal="center" vertical="center"/>
    </xf>
    <xf numFmtId="0" fontId="3" fillId="0" borderId="14" xfId="6" applyNumberFormat="1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/>
    </xf>
    <xf numFmtId="0" fontId="3" fillId="0" borderId="0" xfId="6" applyFont="1" applyFill="1" applyBorder="1" applyAlignment="1">
      <alignment horizontal="center" vertical="center"/>
    </xf>
    <xf numFmtId="0" fontId="3" fillId="0" borderId="0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/>
    </xf>
    <xf numFmtId="0" fontId="7" fillId="0" borderId="0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7" fillId="0" borderId="2" xfId="5" applyFont="1" applyFill="1" applyBorder="1" applyAlignment="1">
      <alignment horizontal="center"/>
    </xf>
    <xf numFmtId="0" fontId="32" fillId="0" borderId="0" xfId="4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/>
    </xf>
  </cellXfs>
  <cellStyles count="232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4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5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W82"/>
  <sheetViews>
    <sheetView tabSelected="1" view="pageBreakPreview" zoomScale="70" zoomScaleSheetLayoutView="70" workbookViewId="0">
      <selection activeCell="A10" sqref="A10:AG10"/>
    </sheetView>
  </sheetViews>
  <sheetFormatPr defaultRowHeight="15.75"/>
  <cols>
    <col min="1" max="1" width="10.875" style="2" customWidth="1"/>
    <col min="2" max="2" width="33.125" style="2" customWidth="1"/>
    <col min="3" max="3" width="13.875" style="2" customWidth="1"/>
    <col min="4" max="4" width="6.375" style="2" bestFit="1" customWidth="1"/>
    <col min="5" max="6" width="7.125" style="2" bestFit="1" customWidth="1"/>
    <col min="7" max="7" width="9" style="2" bestFit="1" customWidth="1"/>
    <col min="8" max="9" width="7.125" style="2" bestFit="1" customWidth="1"/>
    <col min="10" max="10" width="6.375" style="2" bestFit="1" customWidth="1"/>
    <col min="11" max="12" width="7.125" style="2" bestFit="1" customWidth="1"/>
    <col min="13" max="13" width="9" style="2" bestFit="1" customWidth="1"/>
    <col min="14" max="15" width="7.125" style="2" bestFit="1" customWidth="1"/>
    <col min="16" max="16" width="6.375" style="2" bestFit="1" customWidth="1"/>
    <col min="17" max="18" width="7.125" style="2" bestFit="1" customWidth="1"/>
    <col min="19" max="19" width="9" style="2" bestFit="1" customWidth="1"/>
    <col min="20" max="21" width="7.125" style="2" bestFit="1" customWidth="1"/>
    <col min="22" max="22" width="6.375" style="2" bestFit="1" customWidth="1"/>
    <col min="23" max="24" width="7.125" style="2" bestFit="1" customWidth="1"/>
    <col min="25" max="25" width="9" style="2" bestFit="1" customWidth="1"/>
    <col min="26" max="27" width="7.125" style="2" bestFit="1" customWidth="1"/>
    <col min="28" max="28" width="6.375" style="2" bestFit="1" customWidth="1"/>
    <col min="29" max="30" width="7.125" style="2" bestFit="1" customWidth="1"/>
    <col min="31" max="31" width="9" style="2" bestFit="1" customWidth="1"/>
    <col min="32" max="32" width="7.125" style="2" bestFit="1" customWidth="1"/>
    <col min="33" max="33" width="6.625" style="2" bestFit="1" customWidth="1"/>
    <col min="34" max="16384" width="9" style="1"/>
  </cols>
  <sheetData>
    <row r="1" spans="1:75" ht="15.75" customHeight="1">
      <c r="Y1" s="50" t="s">
        <v>178</v>
      </c>
      <c r="Z1" s="50"/>
      <c r="AA1" s="50"/>
      <c r="AB1" s="50"/>
      <c r="AC1" s="50"/>
      <c r="AD1" s="50"/>
      <c r="AE1" s="50"/>
      <c r="AF1" s="50"/>
      <c r="AG1" s="50"/>
    </row>
    <row r="2" spans="1:75" ht="15.75" customHeight="1">
      <c r="X2" s="51" t="s">
        <v>179</v>
      </c>
      <c r="Y2" s="51"/>
      <c r="Z2" s="51"/>
      <c r="AA2" s="51"/>
      <c r="AB2" s="51"/>
      <c r="AC2" s="51"/>
      <c r="AD2" s="51"/>
      <c r="AE2" s="51"/>
      <c r="AF2" s="51"/>
      <c r="AG2" s="51"/>
    </row>
    <row r="3" spans="1:75" ht="15.75" customHeight="1">
      <c r="X3" s="51" t="s">
        <v>180</v>
      </c>
      <c r="Y3" s="51"/>
      <c r="Z3" s="51"/>
      <c r="AA3" s="51"/>
      <c r="AB3" s="51"/>
      <c r="AC3" s="51"/>
      <c r="AD3" s="51"/>
      <c r="AE3" s="51"/>
      <c r="AF3" s="51"/>
      <c r="AG3" s="51"/>
    </row>
    <row r="4" spans="1:75" ht="18.7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75" ht="18.75">
      <c r="A5" s="49" t="s">
        <v>174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31"/>
      <c r="AI5" s="31"/>
      <c r="AJ5" s="31"/>
      <c r="AK5" s="31"/>
      <c r="AL5" s="31"/>
      <c r="AM5" s="31"/>
      <c r="AN5" s="28"/>
      <c r="AO5" s="28"/>
      <c r="AP5" s="28"/>
      <c r="AQ5" s="28"/>
      <c r="AR5" s="28"/>
      <c r="AS5" s="28"/>
    </row>
    <row r="6" spans="1:75" ht="18.7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</row>
    <row r="7" spans="1:75" ht="18.75" customHeight="1">
      <c r="A7" s="47" t="s">
        <v>175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32"/>
      <c r="AI7" s="32"/>
      <c r="AJ7" s="32"/>
      <c r="AK7" s="32"/>
      <c r="AL7" s="32"/>
      <c r="AM7" s="32"/>
      <c r="AN7" s="30"/>
      <c r="AO7" s="30"/>
      <c r="AP7" s="30"/>
      <c r="AQ7" s="30"/>
      <c r="AR7" s="30"/>
    </row>
    <row r="8" spans="1:75" ht="18.75">
      <c r="A8" s="30"/>
      <c r="B8" s="30"/>
      <c r="C8" s="30"/>
      <c r="D8" s="30"/>
      <c r="E8" s="30"/>
      <c r="F8" s="30"/>
      <c r="G8" s="30"/>
      <c r="H8" s="30"/>
      <c r="I8" s="30"/>
      <c r="J8" s="30"/>
    </row>
    <row r="9" spans="1:75" ht="18.75">
      <c r="A9" s="49" t="s">
        <v>177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31"/>
      <c r="AI9" s="31"/>
      <c r="AJ9" s="31"/>
      <c r="AK9" s="31"/>
      <c r="AL9" s="31"/>
      <c r="AM9" s="31"/>
      <c r="AN9" s="28"/>
      <c r="AO9" s="28"/>
      <c r="AP9" s="28"/>
      <c r="AQ9" s="28"/>
      <c r="AR9" s="28"/>
      <c r="AS9" s="28"/>
    </row>
    <row r="10" spans="1:7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</row>
    <row r="11" spans="1:75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</row>
    <row r="12" spans="1:75">
      <c r="A12" s="44" t="s">
        <v>0</v>
      </c>
      <c r="B12" s="44" t="s">
        <v>1</v>
      </c>
      <c r="C12" s="44" t="s">
        <v>2</v>
      </c>
      <c r="D12" s="45" t="s">
        <v>3</v>
      </c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</row>
    <row r="13" spans="1:75" ht="15.75" customHeight="1">
      <c r="A13" s="44"/>
      <c r="B13" s="44"/>
      <c r="C13" s="44"/>
      <c r="D13" s="42" t="s">
        <v>120</v>
      </c>
      <c r="E13" s="42"/>
      <c r="F13" s="42"/>
      <c r="G13" s="42"/>
      <c r="H13" s="42"/>
      <c r="I13" s="42"/>
      <c r="J13" s="42" t="s">
        <v>121</v>
      </c>
      <c r="K13" s="42"/>
      <c r="L13" s="42"/>
      <c r="M13" s="42"/>
      <c r="N13" s="42"/>
      <c r="O13" s="42"/>
      <c r="P13" s="42" t="s">
        <v>122</v>
      </c>
      <c r="Q13" s="42"/>
      <c r="R13" s="42"/>
      <c r="S13" s="42"/>
      <c r="T13" s="42"/>
      <c r="U13" s="42"/>
      <c r="V13" s="42" t="s">
        <v>123</v>
      </c>
      <c r="W13" s="42"/>
      <c r="X13" s="42"/>
      <c r="Y13" s="42"/>
      <c r="Z13" s="42"/>
      <c r="AA13" s="42"/>
      <c r="AB13" s="42" t="s">
        <v>124</v>
      </c>
      <c r="AC13" s="42"/>
      <c r="AD13" s="42"/>
      <c r="AE13" s="42"/>
      <c r="AF13" s="42"/>
      <c r="AG13" s="42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</row>
    <row r="14" spans="1:75" ht="18.75" customHeight="1">
      <c r="A14" s="44"/>
      <c r="B14" s="44"/>
      <c r="C14" s="44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</row>
    <row r="15" spans="1:75">
      <c r="A15" s="44"/>
      <c r="B15" s="44"/>
      <c r="C15" s="44"/>
      <c r="D15" s="42" t="s">
        <v>155</v>
      </c>
      <c r="E15" s="42"/>
      <c r="F15" s="42"/>
      <c r="G15" s="42"/>
      <c r="H15" s="42"/>
      <c r="I15" s="42"/>
      <c r="J15" s="42" t="s">
        <v>155</v>
      </c>
      <c r="K15" s="42"/>
      <c r="L15" s="42"/>
      <c r="M15" s="42"/>
      <c r="N15" s="42"/>
      <c r="O15" s="42"/>
      <c r="P15" s="42" t="s">
        <v>155</v>
      </c>
      <c r="Q15" s="42"/>
      <c r="R15" s="42"/>
      <c r="S15" s="42"/>
      <c r="T15" s="42"/>
      <c r="U15" s="42"/>
      <c r="V15" s="42" t="s">
        <v>155</v>
      </c>
      <c r="W15" s="42"/>
      <c r="X15" s="42"/>
      <c r="Y15" s="42"/>
      <c r="Z15" s="42"/>
      <c r="AA15" s="42"/>
      <c r="AB15" s="42" t="s">
        <v>155</v>
      </c>
      <c r="AC15" s="42"/>
      <c r="AD15" s="42"/>
      <c r="AE15" s="42"/>
      <c r="AF15" s="42"/>
      <c r="AG15" s="42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1"/>
      <c r="BR15" s="41"/>
      <c r="BS15" s="41"/>
      <c r="BT15" s="41"/>
      <c r="BU15" s="41"/>
      <c r="BV15" s="41"/>
      <c r="BW15" s="41"/>
    </row>
    <row r="16" spans="1:75" ht="47.25">
      <c r="A16" s="44"/>
      <c r="B16" s="44"/>
      <c r="C16" s="44"/>
      <c r="D16" s="11" t="s">
        <v>4</v>
      </c>
      <c r="E16" s="11" t="s">
        <v>5</v>
      </c>
      <c r="F16" s="11" t="s">
        <v>6</v>
      </c>
      <c r="G16" s="3" t="s">
        <v>7</v>
      </c>
      <c r="H16" s="11" t="s">
        <v>8</v>
      </c>
      <c r="I16" s="11" t="s">
        <v>119</v>
      </c>
      <c r="J16" s="11" t="s">
        <v>4</v>
      </c>
      <c r="K16" s="11" t="s">
        <v>5</v>
      </c>
      <c r="L16" s="11" t="s">
        <v>6</v>
      </c>
      <c r="M16" s="3" t="s">
        <v>7</v>
      </c>
      <c r="N16" s="11" t="s">
        <v>8</v>
      </c>
      <c r="O16" s="11" t="s">
        <v>119</v>
      </c>
      <c r="P16" s="11" t="s">
        <v>4</v>
      </c>
      <c r="Q16" s="11" t="s">
        <v>5</v>
      </c>
      <c r="R16" s="11" t="s">
        <v>6</v>
      </c>
      <c r="S16" s="3" t="s">
        <v>7</v>
      </c>
      <c r="T16" s="11" t="s">
        <v>8</v>
      </c>
      <c r="U16" s="11" t="s">
        <v>119</v>
      </c>
      <c r="V16" s="11" t="s">
        <v>4</v>
      </c>
      <c r="W16" s="11" t="s">
        <v>5</v>
      </c>
      <c r="X16" s="11" t="s">
        <v>6</v>
      </c>
      <c r="Y16" s="3" t="s">
        <v>7</v>
      </c>
      <c r="Z16" s="11" t="s">
        <v>8</v>
      </c>
      <c r="AA16" s="11" t="s">
        <v>119</v>
      </c>
      <c r="AB16" s="11" t="s">
        <v>4</v>
      </c>
      <c r="AC16" s="11" t="s">
        <v>5</v>
      </c>
      <c r="AD16" s="11" t="s">
        <v>6</v>
      </c>
      <c r="AE16" s="3" t="s">
        <v>7</v>
      </c>
      <c r="AF16" s="11" t="s">
        <v>8</v>
      </c>
      <c r="AG16" s="11" t="s">
        <v>119</v>
      </c>
      <c r="AV16" s="12"/>
      <c r="AW16" s="12"/>
      <c r="AX16" s="12"/>
      <c r="AY16" s="4"/>
      <c r="AZ16" s="4"/>
      <c r="BA16" s="4"/>
      <c r="BB16" s="12"/>
      <c r="BC16" s="12"/>
      <c r="BD16" s="12"/>
      <c r="BE16" s="12"/>
      <c r="BF16" s="4"/>
      <c r="BG16" s="4"/>
      <c r="BH16" s="4"/>
      <c r="BI16" s="12"/>
      <c r="BJ16" s="12"/>
      <c r="BK16" s="12"/>
      <c r="BL16" s="12"/>
      <c r="BM16" s="4"/>
      <c r="BN16" s="4"/>
      <c r="BO16" s="4"/>
      <c r="BP16" s="12"/>
      <c r="BQ16" s="12"/>
      <c r="BR16" s="12"/>
      <c r="BS16" s="12"/>
      <c r="BT16" s="4"/>
      <c r="BU16" s="4"/>
      <c r="BV16" s="4"/>
      <c r="BW16" s="12"/>
    </row>
    <row r="17" spans="1:75">
      <c r="A17" s="39">
        <v>1</v>
      </c>
      <c r="B17" s="39">
        <v>2</v>
      </c>
      <c r="C17" s="39">
        <v>3</v>
      </c>
      <c r="D17" s="13" t="s">
        <v>9</v>
      </c>
      <c r="E17" s="13" t="s">
        <v>10</v>
      </c>
      <c r="F17" s="13" t="s">
        <v>11</v>
      </c>
      <c r="G17" s="13" t="s">
        <v>12</v>
      </c>
      <c r="H17" s="13" t="s">
        <v>13</v>
      </c>
      <c r="I17" s="13" t="s">
        <v>14</v>
      </c>
      <c r="J17" s="13" t="s">
        <v>15</v>
      </c>
      <c r="K17" s="13" t="s">
        <v>16</v>
      </c>
      <c r="L17" s="13" t="s">
        <v>17</v>
      </c>
      <c r="M17" s="13" t="s">
        <v>18</v>
      </c>
      <c r="N17" s="13" t="s">
        <v>19</v>
      </c>
      <c r="O17" s="13" t="s">
        <v>20</v>
      </c>
      <c r="P17" s="13" t="s">
        <v>156</v>
      </c>
      <c r="Q17" s="13" t="s">
        <v>157</v>
      </c>
      <c r="R17" s="13" t="s">
        <v>158</v>
      </c>
      <c r="S17" s="13" t="s">
        <v>159</v>
      </c>
      <c r="T17" s="13" t="s">
        <v>160</v>
      </c>
      <c r="U17" s="13" t="s">
        <v>161</v>
      </c>
      <c r="V17" s="13" t="s">
        <v>162</v>
      </c>
      <c r="W17" s="13" t="s">
        <v>163</v>
      </c>
      <c r="X17" s="13" t="s">
        <v>164</v>
      </c>
      <c r="Y17" s="13" t="s">
        <v>165</v>
      </c>
      <c r="Z17" s="13" t="s">
        <v>166</v>
      </c>
      <c r="AA17" s="13" t="s">
        <v>167</v>
      </c>
      <c r="AB17" s="13" t="s">
        <v>168</v>
      </c>
      <c r="AC17" s="13" t="s">
        <v>169</v>
      </c>
      <c r="AD17" s="13" t="s">
        <v>170</v>
      </c>
      <c r="AE17" s="13" t="s">
        <v>171</v>
      </c>
      <c r="AF17" s="13" t="s">
        <v>172</v>
      </c>
      <c r="AG17" s="13" t="s">
        <v>173</v>
      </c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</row>
    <row r="18" spans="1:75" s="10" customFormat="1" ht="31.5">
      <c r="A18" s="5" t="s">
        <v>22</v>
      </c>
      <c r="B18" s="5" t="s">
        <v>23</v>
      </c>
      <c r="C18" s="5" t="s">
        <v>147</v>
      </c>
      <c r="D18" s="33" t="s">
        <v>147</v>
      </c>
      <c r="E18" s="16">
        <f>SUM(E19:E24)</f>
        <v>0</v>
      </c>
      <c r="F18" s="16">
        <f t="shared" ref="F18:H18" si="0">SUM(F19:F24)</f>
        <v>0</v>
      </c>
      <c r="G18" s="16">
        <f t="shared" si="0"/>
        <v>29.905999999999999</v>
      </c>
      <c r="H18" s="16">
        <f t="shared" si="0"/>
        <v>0</v>
      </c>
      <c r="I18" s="17">
        <f>SUM(I19:I24)</f>
        <v>27</v>
      </c>
      <c r="J18" s="33" t="s">
        <v>147</v>
      </c>
      <c r="K18" s="16">
        <f>SUM(K19:K24)</f>
        <v>0</v>
      </c>
      <c r="L18" s="16">
        <f>SUM(L19:L24)</f>
        <v>0</v>
      </c>
      <c r="M18" s="16">
        <f>SUM(M19:M24)</f>
        <v>19.149999999999999</v>
      </c>
      <c r="N18" s="16">
        <f>SUM(N19:N24)</f>
        <v>0</v>
      </c>
      <c r="O18" s="17">
        <f>SUM(O19:O24)</f>
        <v>21</v>
      </c>
      <c r="P18" s="33" t="s">
        <v>147</v>
      </c>
      <c r="Q18" s="16">
        <f>SUM(Q19:Q24)</f>
        <v>0</v>
      </c>
      <c r="R18" s="16">
        <f t="shared" ref="R18:U18" si="1">SUM(R19:R24)</f>
        <v>0</v>
      </c>
      <c r="S18" s="16">
        <f t="shared" si="1"/>
        <v>17.134999999999998</v>
      </c>
      <c r="T18" s="16">
        <f t="shared" si="1"/>
        <v>0</v>
      </c>
      <c r="U18" s="17">
        <f t="shared" si="1"/>
        <v>24</v>
      </c>
      <c r="V18" s="15" t="s">
        <v>147</v>
      </c>
      <c r="W18" s="16">
        <f>SUM(W19:W24)</f>
        <v>0</v>
      </c>
      <c r="X18" s="16">
        <f t="shared" ref="X18" si="2">SUM(X19:X24)</f>
        <v>0</v>
      </c>
      <c r="Y18" s="16">
        <f t="shared" ref="Y18" si="3">SUM(Y19:Y24)</f>
        <v>22.02</v>
      </c>
      <c r="Z18" s="16">
        <f t="shared" ref="Z18" si="4">SUM(Z19:Z24)</f>
        <v>0</v>
      </c>
      <c r="AA18" s="17">
        <f t="shared" ref="AA18" si="5">SUM(AA19:AA24)</f>
        <v>16</v>
      </c>
      <c r="AB18" s="15" t="s">
        <v>147</v>
      </c>
      <c r="AC18" s="16">
        <f>SUM(AC19:AC24)</f>
        <v>0</v>
      </c>
      <c r="AD18" s="16">
        <f t="shared" ref="AD18" si="6">SUM(AD19:AD24)</f>
        <v>0</v>
      </c>
      <c r="AE18" s="16">
        <f t="shared" ref="AE18" si="7">SUM(AE19:AE24)</f>
        <v>19.505000000000003</v>
      </c>
      <c r="AF18" s="16">
        <f t="shared" ref="AF18" si="8">SUM(AF19:AF24)</f>
        <v>0</v>
      </c>
      <c r="AG18" s="17">
        <f t="shared" ref="AG18" si="9">SUM(AG19:AG24)</f>
        <v>26</v>
      </c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</row>
    <row r="19" spans="1:75" ht="31.5">
      <c r="A19" s="6" t="s">
        <v>24</v>
      </c>
      <c r="B19" s="6" t="s">
        <v>25</v>
      </c>
      <c r="C19" s="6" t="s">
        <v>26</v>
      </c>
      <c r="D19" s="34" t="s">
        <v>22</v>
      </c>
      <c r="E19" s="13" t="s">
        <v>22</v>
      </c>
      <c r="F19" s="13" t="s">
        <v>22</v>
      </c>
      <c r="G19" s="13" t="s">
        <v>22</v>
      </c>
      <c r="H19" s="13" t="s">
        <v>22</v>
      </c>
      <c r="I19" s="13" t="s">
        <v>22</v>
      </c>
      <c r="J19" s="34" t="s">
        <v>22</v>
      </c>
      <c r="K19" s="13" t="s">
        <v>22</v>
      </c>
      <c r="L19" s="13" t="s">
        <v>22</v>
      </c>
      <c r="M19" s="13" t="s">
        <v>22</v>
      </c>
      <c r="N19" s="13" t="s">
        <v>22</v>
      </c>
      <c r="O19" s="13" t="s">
        <v>22</v>
      </c>
      <c r="P19" s="34" t="s">
        <v>22</v>
      </c>
      <c r="Q19" s="13" t="s">
        <v>22</v>
      </c>
      <c r="R19" s="13" t="s">
        <v>22</v>
      </c>
      <c r="S19" s="13" t="s">
        <v>22</v>
      </c>
      <c r="T19" s="13" t="s">
        <v>22</v>
      </c>
      <c r="U19" s="13" t="s">
        <v>22</v>
      </c>
      <c r="V19" s="13" t="s">
        <v>22</v>
      </c>
      <c r="W19" s="13" t="s">
        <v>22</v>
      </c>
      <c r="X19" s="13" t="s">
        <v>22</v>
      </c>
      <c r="Y19" s="13" t="s">
        <v>22</v>
      </c>
      <c r="Z19" s="13" t="s">
        <v>22</v>
      </c>
      <c r="AA19" s="13" t="s">
        <v>22</v>
      </c>
      <c r="AB19" s="13" t="s">
        <v>22</v>
      </c>
      <c r="AC19" s="13" t="s">
        <v>22</v>
      </c>
      <c r="AD19" s="13" t="s">
        <v>22</v>
      </c>
      <c r="AE19" s="13" t="s">
        <v>22</v>
      </c>
      <c r="AF19" s="13" t="s">
        <v>22</v>
      </c>
      <c r="AG19" s="13" t="s">
        <v>22</v>
      </c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</row>
    <row r="20" spans="1:75" ht="31.5">
      <c r="A20" s="6" t="s">
        <v>27</v>
      </c>
      <c r="B20" s="6" t="s">
        <v>28</v>
      </c>
      <c r="C20" s="6" t="s">
        <v>26</v>
      </c>
      <c r="D20" s="34" t="s">
        <v>125</v>
      </c>
      <c r="E20" s="19">
        <f>E46</f>
        <v>0</v>
      </c>
      <c r="F20" s="19">
        <f t="shared" ref="F20:I20" si="10">F46</f>
        <v>0</v>
      </c>
      <c r="G20" s="19">
        <f t="shared" si="10"/>
        <v>15.138999999999999</v>
      </c>
      <c r="H20" s="19">
        <f t="shared" si="10"/>
        <v>0</v>
      </c>
      <c r="I20" s="20">
        <f t="shared" si="10"/>
        <v>16</v>
      </c>
      <c r="J20" s="34" t="s">
        <v>125</v>
      </c>
      <c r="K20" s="19">
        <f>K46</f>
        <v>0</v>
      </c>
      <c r="L20" s="19">
        <f t="shared" ref="L20:O20" si="11">L46</f>
        <v>0</v>
      </c>
      <c r="M20" s="19">
        <f t="shared" si="11"/>
        <v>15.23</v>
      </c>
      <c r="N20" s="19">
        <f t="shared" si="11"/>
        <v>0</v>
      </c>
      <c r="O20" s="20">
        <f t="shared" si="11"/>
        <v>11</v>
      </c>
      <c r="P20" s="34" t="s">
        <v>125</v>
      </c>
      <c r="Q20" s="19">
        <f>Q46</f>
        <v>0</v>
      </c>
      <c r="R20" s="19">
        <f t="shared" ref="R20:U20" si="12">R46</f>
        <v>0</v>
      </c>
      <c r="S20" s="19">
        <f t="shared" si="12"/>
        <v>11.234999999999999</v>
      </c>
      <c r="T20" s="19">
        <f t="shared" si="12"/>
        <v>0</v>
      </c>
      <c r="U20" s="20">
        <f t="shared" si="12"/>
        <v>12</v>
      </c>
      <c r="V20" s="13" t="s">
        <v>125</v>
      </c>
      <c r="W20" s="19">
        <f>W46</f>
        <v>0</v>
      </c>
      <c r="X20" s="19">
        <f t="shared" ref="X20:AA20" si="13">X46</f>
        <v>0</v>
      </c>
      <c r="Y20" s="19">
        <f t="shared" si="13"/>
        <v>18.07</v>
      </c>
      <c r="Z20" s="19">
        <f t="shared" si="13"/>
        <v>0</v>
      </c>
      <c r="AA20" s="20">
        <f t="shared" si="13"/>
        <v>8</v>
      </c>
      <c r="AB20" s="13" t="s">
        <v>125</v>
      </c>
      <c r="AC20" s="19">
        <f>AC46</f>
        <v>0</v>
      </c>
      <c r="AD20" s="19">
        <f t="shared" ref="AD20:AF20" si="14">AD46</f>
        <v>0</v>
      </c>
      <c r="AE20" s="19">
        <f>AE46</f>
        <v>12.705</v>
      </c>
      <c r="AF20" s="19">
        <f t="shared" si="14"/>
        <v>0</v>
      </c>
      <c r="AG20" s="20">
        <f>AG46</f>
        <v>16</v>
      </c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</row>
    <row r="21" spans="1:75" ht="78.75">
      <c r="A21" s="6" t="s">
        <v>29</v>
      </c>
      <c r="B21" s="6" t="s">
        <v>30</v>
      </c>
      <c r="C21" s="6" t="s">
        <v>26</v>
      </c>
      <c r="D21" s="34" t="s">
        <v>125</v>
      </c>
      <c r="E21" s="21">
        <f>E70</f>
        <v>0</v>
      </c>
      <c r="F21" s="21">
        <f t="shared" ref="F21:I21" si="15">F70</f>
        <v>0</v>
      </c>
      <c r="G21" s="21">
        <f t="shared" si="15"/>
        <v>14.766999999999999</v>
      </c>
      <c r="H21" s="21">
        <f t="shared" si="15"/>
        <v>0</v>
      </c>
      <c r="I21" s="22">
        <f t="shared" si="15"/>
        <v>5</v>
      </c>
      <c r="J21" s="34" t="s">
        <v>125</v>
      </c>
      <c r="K21" s="21">
        <f>K70</f>
        <v>0</v>
      </c>
      <c r="L21" s="21">
        <f t="shared" ref="L21:O21" si="16">L70</f>
        <v>0</v>
      </c>
      <c r="M21" s="21">
        <f t="shared" si="16"/>
        <v>3.92</v>
      </c>
      <c r="N21" s="21">
        <f t="shared" si="16"/>
        <v>0</v>
      </c>
      <c r="O21" s="22">
        <f t="shared" si="16"/>
        <v>1</v>
      </c>
      <c r="P21" s="34" t="s">
        <v>125</v>
      </c>
      <c r="Q21" s="21">
        <f>Q70</f>
        <v>0</v>
      </c>
      <c r="R21" s="21">
        <f t="shared" ref="R21:U21" si="17">R70</f>
        <v>0</v>
      </c>
      <c r="S21" s="21">
        <f t="shared" si="17"/>
        <v>5.9</v>
      </c>
      <c r="T21" s="21">
        <f t="shared" si="17"/>
        <v>0</v>
      </c>
      <c r="U21" s="22">
        <f t="shared" si="17"/>
        <v>4</v>
      </c>
      <c r="V21" s="13" t="s">
        <v>125</v>
      </c>
      <c r="W21" s="21">
        <f>W70</f>
        <v>0</v>
      </c>
      <c r="X21" s="21">
        <f t="shared" ref="X21:AA21" si="18">X70</f>
        <v>0</v>
      </c>
      <c r="Y21" s="21">
        <f t="shared" si="18"/>
        <v>3.95</v>
      </c>
      <c r="Z21" s="21">
        <f t="shared" si="18"/>
        <v>0</v>
      </c>
      <c r="AA21" s="22">
        <f t="shared" si="18"/>
        <v>3</v>
      </c>
      <c r="AB21" s="13" t="s">
        <v>125</v>
      </c>
      <c r="AC21" s="21">
        <f>AC70</f>
        <v>0</v>
      </c>
      <c r="AD21" s="21">
        <f t="shared" ref="AD21:AG21" si="19">AD70</f>
        <v>0</v>
      </c>
      <c r="AE21" s="21">
        <f t="shared" si="19"/>
        <v>6.8000000000000007</v>
      </c>
      <c r="AF21" s="21">
        <f t="shared" si="19"/>
        <v>0</v>
      </c>
      <c r="AG21" s="22">
        <f t="shared" si="19"/>
        <v>4</v>
      </c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</row>
    <row r="22" spans="1:75" ht="47.25">
      <c r="A22" s="6" t="s">
        <v>31</v>
      </c>
      <c r="B22" s="6" t="s">
        <v>32</v>
      </c>
      <c r="C22" s="6" t="s">
        <v>26</v>
      </c>
      <c r="D22" s="34" t="s">
        <v>22</v>
      </c>
      <c r="E22" s="19" t="s">
        <v>22</v>
      </c>
      <c r="F22" s="19" t="s">
        <v>22</v>
      </c>
      <c r="G22" s="19" t="s">
        <v>22</v>
      </c>
      <c r="H22" s="19" t="s">
        <v>22</v>
      </c>
      <c r="I22" s="19" t="s">
        <v>22</v>
      </c>
      <c r="J22" s="34" t="s">
        <v>22</v>
      </c>
      <c r="K22" s="19" t="s">
        <v>22</v>
      </c>
      <c r="L22" s="19" t="s">
        <v>22</v>
      </c>
      <c r="M22" s="19" t="s">
        <v>22</v>
      </c>
      <c r="N22" s="19" t="s">
        <v>22</v>
      </c>
      <c r="O22" s="19" t="s">
        <v>22</v>
      </c>
      <c r="P22" s="34" t="s">
        <v>22</v>
      </c>
      <c r="Q22" s="19" t="s">
        <v>22</v>
      </c>
      <c r="R22" s="19" t="s">
        <v>22</v>
      </c>
      <c r="S22" s="19" t="s">
        <v>22</v>
      </c>
      <c r="T22" s="19" t="s">
        <v>22</v>
      </c>
      <c r="U22" s="19" t="s">
        <v>22</v>
      </c>
      <c r="V22" s="13" t="s">
        <v>22</v>
      </c>
      <c r="W22" s="19" t="s">
        <v>22</v>
      </c>
      <c r="X22" s="19" t="s">
        <v>22</v>
      </c>
      <c r="Y22" s="19" t="s">
        <v>22</v>
      </c>
      <c r="Z22" s="19" t="s">
        <v>22</v>
      </c>
      <c r="AA22" s="19" t="s">
        <v>22</v>
      </c>
      <c r="AB22" s="13" t="s">
        <v>22</v>
      </c>
      <c r="AC22" s="19" t="s">
        <v>22</v>
      </c>
      <c r="AD22" s="19" t="s">
        <v>22</v>
      </c>
      <c r="AE22" s="19" t="s">
        <v>22</v>
      </c>
      <c r="AF22" s="19" t="s">
        <v>22</v>
      </c>
      <c r="AG22" s="19" t="s">
        <v>22</v>
      </c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</row>
    <row r="23" spans="1:75" ht="47.25">
      <c r="A23" s="6" t="s">
        <v>33</v>
      </c>
      <c r="B23" s="6" t="s">
        <v>34</v>
      </c>
      <c r="C23" s="6" t="s">
        <v>26</v>
      </c>
      <c r="D23" s="34" t="s">
        <v>22</v>
      </c>
      <c r="E23" s="13" t="s">
        <v>22</v>
      </c>
      <c r="F23" s="13" t="s">
        <v>22</v>
      </c>
      <c r="G23" s="13" t="s">
        <v>22</v>
      </c>
      <c r="H23" s="13" t="s">
        <v>22</v>
      </c>
      <c r="I23" s="13" t="s">
        <v>22</v>
      </c>
      <c r="J23" s="34" t="s">
        <v>22</v>
      </c>
      <c r="K23" s="13" t="s">
        <v>22</v>
      </c>
      <c r="L23" s="13" t="s">
        <v>22</v>
      </c>
      <c r="M23" s="13" t="s">
        <v>22</v>
      </c>
      <c r="N23" s="13" t="s">
        <v>22</v>
      </c>
      <c r="O23" s="13" t="s">
        <v>22</v>
      </c>
      <c r="P23" s="34" t="s">
        <v>22</v>
      </c>
      <c r="Q23" s="13" t="s">
        <v>22</v>
      </c>
      <c r="R23" s="13" t="s">
        <v>22</v>
      </c>
      <c r="S23" s="13" t="s">
        <v>22</v>
      </c>
      <c r="T23" s="13" t="s">
        <v>22</v>
      </c>
      <c r="U23" s="13" t="s">
        <v>22</v>
      </c>
      <c r="V23" s="13" t="s">
        <v>22</v>
      </c>
      <c r="W23" s="13" t="s">
        <v>22</v>
      </c>
      <c r="X23" s="13" t="s">
        <v>22</v>
      </c>
      <c r="Y23" s="13" t="s">
        <v>22</v>
      </c>
      <c r="Z23" s="13" t="s">
        <v>22</v>
      </c>
      <c r="AA23" s="13" t="s">
        <v>22</v>
      </c>
      <c r="AB23" s="13" t="s">
        <v>22</v>
      </c>
      <c r="AC23" s="13" t="s">
        <v>22</v>
      </c>
      <c r="AD23" s="13" t="s">
        <v>22</v>
      </c>
      <c r="AE23" s="13" t="s">
        <v>22</v>
      </c>
      <c r="AF23" s="13" t="s">
        <v>22</v>
      </c>
      <c r="AG23" s="13" t="s">
        <v>22</v>
      </c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</row>
    <row r="24" spans="1:75" ht="31.5">
      <c r="A24" s="6" t="s">
        <v>35</v>
      </c>
      <c r="B24" s="6" t="s">
        <v>36</v>
      </c>
      <c r="C24" s="6" t="s">
        <v>26</v>
      </c>
      <c r="D24" s="34" t="s">
        <v>148</v>
      </c>
      <c r="E24" s="26">
        <f>E81</f>
        <v>0</v>
      </c>
      <c r="F24" s="26">
        <f>F81</f>
        <v>0</v>
      </c>
      <c r="G24" s="26">
        <f>G81</f>
        <v>0</v>
      </c>
      <c r="H24" s="26">
        <f>H81</f>
        <v>0</v>
      </c>
      <c r="I24" s="26">
        <f>I81</f>
        <v>6</v>
      </c>
      <c r="J24" s="34" t="s">
        <v>148</v>
      </c>
      <c r="K24" s="26">
        <f>K81</f>
        <v>0</v>
      </c>
      <c r="L24" s="26">
        <f>L81</f>
        <v>0</v>
      </c>
      <c r="M24" s="26">
        <f>M81</f>
        <v>0</v>
      </c>
      <c r="N24" s="26">
        <f>N81</f>
        <v>0</v>
      </c>
      <c r="O24" s="26">
        <f>O81</f>
        <v>9</v>
      </c>
      <c r="P24" s="34" t="s">
        <v>148</v>
      </c>
      <c r="Q24" s="26">
        <f>Q81</f>
        <v>0</v>
      </c>
      <c r="R24" s="26">
        <f>R81</f>
        <v>0</v>
      </c>
      <c r="S24" s="26">
        <f>S81</f>
        <v>0</v>
      </c>
      <c r="T24" s="26">
        <f>T81</f>
        <v>0</v>
      </c>
      <c r="U24" s="26">
        <f>U81</f>
        <v>8</v>
      </c>
      <c r="V24" s="13" t="s">
        <v>148</v>
      </c>
      <c r="W24" s="26">
        <f>W81</f>
        <v>0</v>
      </c>
      <c r="X24" s="26">
        <f>X81</f>
        <v>0</v>
      </c>
      <c r="Y24" s="26">
        <f>Y81</f>
        <v>0</v>
      </c>
      <c r="Z24" s="26">
        <f>Z81</f>
        <v>0</v>
      </c>
      <c r="AA24" s="26">
        <f>AA81</f>
        <v>5</v>
      </c>
      <c r="AB24" s="13" t="s">
        <v>148</v>
      </c>
      <c r="AC24" s="26">
        <f>AC81</f>
        <v>0</v>
      </c>
      <c r="AD24" s="26">
        <f>AD81</f>
        <v>0</v>
      </c>
      <c r="AE24" s="26">
        <f>AE81</f>
        <v>0</v>
      </c>
      <c r="AF24" s="26">
        <f>AF81</f>
        <v>0</v>
      </c>
      <c r="AG24" s="26">
        <f>AG81</f>
        <v>6</v>
      </c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</row>
    <row r="25" spans="1:75">
      <c r="A25" s="6" t="s">
        <v>37</v>
      </c>
      <c r="B25" s="6" t="s">
        <v>126</v>
      </c>
      <c r="C25" s="6" t="s">
        <v>147</v>
      </c>
      <c r="D25" s="34" t="s">
        <v>125</v>
      </c>
      <c r="E25" s="19">
        <f>E26+E46+E70+E79+E80+E81</f>
        <v>0</v>
      </c>
      <c r="F25" s="19">
        <f>F26+F46+F70+F79+F80+F81</f>
        <v>0</v>
      </c>
      <c r="G25" s="19">
        <f>G26+G46+G70+G79+G80+G81</f>
        <v>29.905999999999999</v>
      </c>
      <c r="H25" s="19">
        <f>H26+H46+H70+H79+H80+H81</f>
        <v>0</v>
      </c>
      <c r="I25" s="20">
        <f>I26+I46+I70+I79+I80+I81</f>
        <v>27</v>
      </c>
      <c r="J25" s="34" t="s">
        <v>125</v>
      </c>
      <c r="K25" s="19">
        <f>K26+K46+K70+K79+K80+K81</f>
        <v>0</v>
      </c>
      <c r="L25" s="19">
        <f>L26+L46+L70+L79+L80+L81</f>
        <v>0</v>
      </c>
      <c r="M25" s="19">
        <f>M26+M46+M70+M79+M80+M81</f>
        <v>19.149999999999999</v>
      </c>
      <c r="N25" s="19">
        <f>N26+N46+N70+N79+N80+N81</f>
        <v>0</v>
      </c>
      <c r="O25" s="20">
        <f>O26+O46+O70+O79+O80+O81</f>
        <v>21</v>
      </c>
      <c r="P25" s="34" t="s">
        <v>125</v>
      </c>
      <c r="Q25" s="19">
        <f>Q26+Q46+Q70+Q79+Q80+Q81</f>
        <v>0</v>
      </c>
      <c r="R25" s="19">
        <f>R26+R46+R70+R79+R80+R81</f>
        <v>0</v>
      </c>
      <c r="S25" s="19">
        <f>S26+S46+S70+S79+S80+S81</f>
        <v>17.134999999999998</v>
      </c>
      <c r="T25" s="19">
        <f>T26+T46+T70+T79+T80+T81</f>
        <v>0</v>
      </c>
      <c r="U25" s="20">
        <f>U26+U46+U70+U79+U80+U81</f>
        <v>24</v>
      </c>
      <c r="V25" s="13" t="s">
        <v>125</v>
      </c>
      <c r="W25" s="19">
        <f>W26+W46+W70+W79+W80+W81</f>
        <v>0</v>
      </c>
      <c r="X25" s="19">
        <f>X26+X46+X70+X79+X80+X81</f>
        <v>0</v>
      </c>
      <c r="Y25" s="19">
        <f>Y26+Y46+Y70+Y79+Y80+Y81</f>
        <v>22.02</v>
      </c>
      <c r="Z25" s="19">
        <f>Z26+Z46+Z70+Z79+Z80+Z81</f>
        <v>0</v>
      </c>
      <c r="AA25" s="20">
        <f>AA26+AA46+AA70+AA79+AA80+AA81</f>
        <v>16</v>
      </c>
      <c r="AB25" s="13" t="s">
        <v>125</v>
      </c>
      <c r="AC25" s="19">
        <f>AC26+AC46+AC70+AC79+AC80+AC81</f>
        <v>0</v>
      </c>
      <c r="AD25" s="19">
        <f>AD26+AD46+AD70+AD79+AD80+AD81</f>
        <v>0</v>
      </c>
      <c r="AE25" s="19">
        <f>AE26+AE46+AE70+AE79+AE80+AE81</f>
        <v>19.505000000000003</v>
      </c>
      <c r="AF25" s="19">
        <f>AF26+AF46+AF70+AF79+AF80+AF81</f>
        <v>0</v>
      </c>
      <c r="AG25" s="20">
        <f>AG26+AG46+AG70+AG79+AG80+AG81</f>
        <v>26</v>
      </c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</row>
    <row r="26" spans="1:75" ht="31.5">
      <c r="A26" s="6" t="s">
        <v>38</v>
      </c>
      <c r="B26" s="6" t="s">
        <v>39</v>
      </c>
      <c r="C26" s="6" t="s">
        <v>26</v>
      </c>
      <c r="D26" s="34" t="s">
        <v>22</v>
      </c>
      <c r="E26" s="13" t="s">
        <v>22</v>
      </c>
      <c r="F26" s="13" t="s">
        <v>22</v>
      </c>
      <c r="G26" s="13" t="s">
        <v>22</v>
      </c>
      <c r="H26" s="13" t="s">
        <v>22</v>
      </c>
      <c r="I26" s="13" t="s">
        <v>22</v>
      </c>
      <c r="J26" s="34" t="s">
        <v>22</v>
      </c>
      <c r="K26" s="13" t="s">
        <v>22</v>
      </c>
      <c r="L26" s="13" t="s">
        <v>22</v>
      </c>
      <c r="M26" s="13" t="s">
        <v>22</v>
      </c>
      <c r="N26" s="13" t="s">
        <v>22</v>
      </c>
      <c r="O26" s="13" t="s">
        <v>22</v>
      </c>
      <c r="P26" s="34" t="s">
        <v>22</v>
      </c>
      <c r="Q26" s="13" t="s">
        <v>22</v>
      </c>
      <c r="R26" s="13" t="s">
        <v>22</v>
      </c>
      <c r="S26" s="13" t="s">
        <v>22</v>
      </c>
      <c r="T26" s="13" t="s">
        <v>22</v>
      </c>
      <c r="U26" s="13" t="s">
        <v>22</v>
      </c>
      <c r="V26" s="13" t="s">
        <v>22</v>
      </c>
      <c r="W26" s="13" t="s">
        <v>22</v>
      </c>
      <c r="X26" s="13" t="s">
        <v>22</v>
      </c>
      <c r="Y26" s="13" t="s">
        <v>22</v>
      </c>
      <c r="Z26" s="13" t="s">
        <v>22</v>
      </c>
      <c r="AA26" s="13" t="s">
        <v>22</v>
      </c>
      <c r="AB26" s="13" t="s">
        <v>22</v>
      </c>
      <c r="AC26" s="13" t="s">
        <v>22</v>
      </c>
      <c r="AD26" s="13" t="s">
        <v>22</v>
      </c>
      <c r="AE26" s="13" t="s">
        <v>22</v>
      </c>
      <c r="AF26" s="13" t="s">
        <v>22</v>
      </c>
      <c r="AG26" s="13" t="s">
        <v>22</v>
      </c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</row>
    <row r="27" spans="1:75" ht="47.25">
      <c r="A27" s="6" t="s">
        <v>40</v>
      </c>
      <c r="B27" s="6" t="s">
        <v>41</v>
      </c>
      <c r="C27" s="6" t="s">
        <v>26</v>
      </c>
      <c r="D27" s="34" t="s">
        <v>22</v>
      </c>
      <c r="E27" s="13" t="s">
        <v>22</v>
      </c>
      <c r="F27" s="13" t="s">
        <v>22</v>
      </c>
      <c r="G27" s="13" t="s">
        <v>22</v>
      </c>
      <c r="H27" s="13" t="s">
        <v>22</v>
      </c>
      <c r="I27" s="13" t="s">
        <v>22</v>
      </c>
      <c r="J27" s="34" t="s">
        <v>22</v>
      </c>
      <c r="K27" s="13" t="s">
        <v>22</v>
      </c>
      <c r="L27" s="13" t="s">
        <v>22</v>
      </c>
      <c r="M27" s="13" t="s">
        <v>22</v>
      </c>
      <c r="N27" s="13" t="s">
        <v>22</v>
      </c>
      <c r="O27" s="13" t="s">
        <v>22</v>
      </c>
      <c r="P27" s="34" t="s">
        <v>22</v>
      </c>
      <c r="Q27" s="13" t="s">
        <v>22</v>
      </c>
      <c r="R27" s="13" t="s">
        <v>22</v>
      </c>
      <c r="S27" s="13" t="s">
        <v>22</v>
      </c>
      <c r="T27" s="13" t="s">
        <v>22</v>
      </c>
      <c r="U27" s="13" t="s">
        <v>22</v>
      </c>
      <c r="V27" s="13" t="s">
        <v>22</v>
      </c>
      <c r="W27" s="13" t="s">
        <v>22</v>
      </c>
      <c r="X27" s="13" t="s">
        <v>22</v>
      </c>
      <c r="Y27" s="13" t="s">
        <v>22</v>
      </c>
      <c r="Z27" s="13" t="s">
        <v>22</v>
      </c>
      <c r="AA27" s="13" t="s">
        <v>22</v>
      </c>
      <c r="AB27" s="13" t="s">
        <v>22</v>
      </c>
      <c r="AC27" s="13" t="s">
        <v>22</v>
      </c>
      <c r="AD27" s="13" t="s">
        <v>22</v>
      </c>
      <c r="AE27" s="13" t="s">
        <v>22</v>
      </c>
      <c r="AF27" s="13" t="s">
        <v>22</v>
      </c>
      <c r="AG27" s="13" t="s">
        <v>22</v>
      </c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</row>
    <row r="28" spans="1:75" ht="78.75">
      <c r="A28" s="6" t="s">
        <v>42</v>
      </c>
      <c r="B28" s="6" t="s">
        <v>43</v>
      </c>
      <c r="C28" s="6" t="s">
        <v>26</v>
      </c>
      <c r="D28" s="34" t="s">
        <v>22</v>
      </c>
      <c r="E28" s="13" t="s">
        <v>22</v>
      </c>
      <c r="F28" s="13" t="s">
        <v>22</v>
      </c>
      <c r="G28" s="13" t="s">
        <v>22</v>
      </c>
      <c r="H28" s="13" t="s">
        <v>22</v>
      </c>
      <c r="I28" s="13" t="s">
        <v>22</v>
      </c>
      <c r="J28" s="34" t="s">
        <v>22</v>
      </c>
      <c r="K28" s="13" t="s">
        <v>22</v>
      </c>
      <c r="L28" s="13" t="s">
        <v>22</v>
      </c>
      <c r="M28" s="13" t="s">
        <v>22</v>
      </c>
      <c r="N28" s="13" t="s">
        <v>22</v>
      </c>
      <c r="O28" s="13" t="s">
        <v>22</v>
      </c>
      <c r="P28" s="34" t="s">
        <v>22</v>
      </c>
      <c r="Q28" s="13" t="s">
        <v>22</v>
      </c>
      <c r="R28" s="13" t="s">
        <v>22</v>
      </c>
      <c r="S28" s="13" t="s">
        <v>22</v>
      </c>
      <c r="T28" s="13" t="s">
        <v>22</v>
      </c>
      <c r="U28" s="13" t="s">
        <v>22</v>
      </c>
      <c r="V28" s="13" t="s">
        <v>22</v>
      </c>
      <c r="W28" s="13" t="s">
        <v>22</v>
      </c>
      <c r="X28" s="13" t="s">
        <v>22</v>
      </c>
      <c r="Y28" s="13" t="s">
        <v>22</v>
      </c>
      <c r="Z28" s="13" t="s">
        <v>22</v>
      </c>
      <c r="AA28" s="13" t="s">
        <v>22</v>
      </c>
      <c r="AB28" s="13" t="s">
        <v>22</v>
      </c>
      <c r="AC28" s="13" t="s">
        <v>22</v>
      </c>
      <c r="AD28" s="13" t="s">
        <v>22</v>
      </c>
      <c r="AE28" s="13" t="s">
        <v>22</v>
      </c>
      <c r="AF28" s="13" t="s">
        <v>22</v>
      </c>
      <c r="AG28" s="13" t="s">
        <v>22</v>
      </c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</row>
    <row r="29" spans="1:75" ht="78.75">
      <c r="A29" s="6" t="s">
        <v>44</v>
      </c>
      <c r="B29" s="6" t="s">
        <v>45</v>
      </c>
      <c r="C29" s="6" t="s">
        <v>26</v>
      </c>
      <c r="D29" s="34" t="s">
        <v>22</v>
      </c>
      <c r="E29" s="13" t="s">
        <v>22</v>
      </c>
      <c r="F29" s="13" t="s">
        <v>22</v>
      </c>
      <c r="G29" s="13" t="s">
        <v>22</v>
      </c>
      <c r="H29" s="13" t="s">
        <v>22</v>
      </c>
      <c r="I29" s="13" t="s">
        <v>22</v>
      </c>
      <c r="J29" s="34" t="s">
        <v>22</v>
      </c>
      <c r="K29" s="13" t="s">
        <v>22</v>
      </c>
      <c r="L29" s="13" t="s">
        <v>22</v>
      </c>
      <c r="M29" s="13" t="s">
        <v>22</v>
      </c>
      <c r="N29" s="13" t="s">
        <v>22</v>
      </c>
      <c r="O29" s="13" t="s">
        <v>22</v>
      </c>
      <c r="P29" s="34" t="s">
        <v>22</v>
      </c>
      <c r="Q29" s="13" t="s">
        <v>22</v>
      </c>
      <c r="R29" s="13" t="s">
        <v>22</v>
      </c>
      <c r="S29" s="13" t="s">
        <v>22</v>
      </c>
      <c r="T29" s="13" t="s">
        <v>22</v>
      </c>
      <c r="U29" s="13" t="s">
        <v>22</v>
      </c>
      <c r="V29" s="13" t="s">
        <v>22</v>
      </c>
      <c r="W29" s="13" t="s">
        <v>22</v>
      </c>
      <c r="X29" s="13" t="s">
        <v>22</v>
      </c>
      <c r="Y29" s="13" t="s">
        <v>22</v>
      </c>
      <c r="Z29" s="13" t="s">
        <v>22</v>
      </c>
      <c r="AA29" s="13" t="s">
        <v>22</v>
      </c>
      <c r="AB29" s="13" t="s">
        <v>22</v>
      </c>
      <c r="AC29" s="13" t="s">
        <v>22</v>
      </c>
      <c r="AD29" s="13" t="s">
        <v>22</v>
      </c>
      <c r="AE29" s="13" t="s">
        <v>22</v>
      </c>
      <c r="AF29" s="13" t="s">
        <v>22</v>
      </c>
      <c r="AG29" s="13" t="s">
        <v>22</v>
      </c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</row>
    <row r="30" spans="1:75" ht="63">
      <c r="A30" s="6" t="s">
        <v>46</v>
      </c>
      <c r="B30" s="6" t="s">
        <v>47</v>
      </c>
      <c r="C30" s="6" t="s">
        <v>26</v>
      </c>
      <c r="D30" s="34" t="s">
        <v>22</v>
      </c>
      <c r="E30" s="13" t="s">
        <v>22</v>
      </c>
      <c r="F30" s="13" t="s">
        <v>22</v>
      </c>
      <c r="G30" s="13" t="s">
        <v>22</v>
      </c>
      <c r="H30" s="13" t="s">
        <v>22</v>
      </c>
      <c r="I30" s="13" t="s">
        <v>22</v>
      </c>
      <c r="J30" s="34" t="s">
        <v>22</v>
      </c>
      <c r="K30" s="13" t="s">
        <v>22</v>
      </c>
      <c r="L30" s="13" t="s">
        <v>22</v>
      </c>
      <c r="M30" s="13" t="s">
        <v>22</v>
      </c>
      <c r="N30" s="13" t="s">
        <v>22</v>
      </c>
      <c r="O30" s="13" t="s">
        <v>22</v>
      </c>
      <c r="P30" s="34" t="s">
        <v>22</v>
      </c>
      <c r="Q30" s="13" t="s">
        <v>22</v>
      </c>
      <c r="R30" s="13" t="s">
        <v>22</v>
      </c>
      <c r="S30" s="13" t="s">
        <v>22</v>
      </c>
      <c r="T30" s="13" t="s">
        <v>22</v>
      </c>
      <c r="U30" s="13" t="s">
        <v>22</v>
      </c>
      <c r="V30" s="13" t="s">
        <v>22</v>
      </c>
      <c r="W30" s="13" t="s">
        <v>22</v>
      </c>
      <c r="X30" s="13" t="s">
        <v>22</v>
      </c>
      <c r="Y30" s="13" t="s">
        <v>22</v>
      </c>
      <c r="Z30" s="13" t="s">
        <v>22</v>
      </c>
      <c r="AA30" s="13" t="s">
        <v>22</v>
      </c>
      <c r="AB30" s="13" t="s">
        <v>22</v>
      </c>
      <c r="AC30" s="13" t="s">
        <v>22</v>
      </c>
      <c r="AD30" s="13" t="s">
        <v>22</v>
      </c>
      <c r="AE30" s="13" t="s">
        <v>22</v>
      </c>
      <c r="AF30" s="13" t="s">
        <v>22</v>
      </c>
      <c r="AG30" s="13" t="s">
        <v>22</v>
      </c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</row>
    <row r="31" spans="1:75" ht="47.25">
      <c r="A31" s="6" t="s">
        <v>48</v>
      </c>
      <c r="B31" s="6" t="s">
        <v>49</v>
      </c>
      <c r="C31" s="6" t="s">
        <v>26</v>
      </c>
      <c r="D31" s="34" t="s">
        <v>22</v>
      </c>
      <c r="E31" s="13" t="s">
        <v>22</v>
      </c>
      <c r="F31" s="13" t="s">
        <v>22</v>
      </c>
      <c r="G31" s="13" t="s">
        <v>22</v>
      </c>
      <c r="H31" s="13" t="s">
        <v>22</v>
      </c>
      <c r="I31" s="13" t="s">
        <v>22</v>
      </c>
      <c r="J31" s="34" t="s">
        <v>22</v>
      </c>
      <c r="K31" s="13" t="s">
        <v>22</v>
      </c>
      <c r="L31" s="13" t="s">
        <v>22</v>
      </c>
      <c r="M31" s="13" t="s">
        <v>22</v>
      </c>
      <c r="N31" s="13" t="s">
        <v>22</v>
      </c>
      <c r="O31" s="13" t="s">
        <v>22</v>
      </c>
      <c r="P31" s="34" t="s">
        <v>22</v>
      </c>
      <c r="Q31" s="13" t="s">
        <v>22</v>
      </c>
      <c r="R31" s="13" t="s">
        <v>22</v>
      </c>
      <c r="S31" s="13" t="s">
        <v>22</v>
      </c>
      <c r="T31" s="13" t="s">
        <v>22</v>
      </c>
      <c r="U31" s="13" t="s">
        <v>22</v>
      </c>
      <c r="V31" s="13" t="s">
        <v>22</v>
      </c>
      <c r="W31" s="13" t="s">
        <v>22</v>
      </c>
      <c r="X31" s="13" t="s">
        <v>22</v>
      </c>
      <c r="Y31" s="13" t="s">
        <v>22</v>
      </c>
      <c r="Z31" s="13" t="s">
        <v>22</v>
      </c>
      <c r="AA31" s="13" t="s">
        <v>22</v>
      </c>
      <c r="AB31" s="13" t="s">
        <v>22</v>
      </c>
      <c r="AC31" s="13" t="s">
        <v>22</v>
      </c>
      <c r="AD31" s="13" t="s">
        <v>22</v>
      </c>
      <c r="AE31" s="13" t="s">
        <v>22</v>
      </c>
      <c r="AF31" s="13" t="s">
        <v>22</v>
      </c>
      <c r="AG31" s="13" t="s">
        <v>22</v>
      </c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</row>
    <row r="32" spans="1:75" ht="78.75">
      <c r="A32" s="6" t="s">
        <v>50</v>
      </c>
      <c r="B32" s="6" t="s">
        <v>51</v>
      </c>
      <c r="C32" s="6" t="s">
        <v>26</v>
      </c>
      <c r="D32" s="34" t="s">
        <v>22</v>
      </c>
      <c r="E32" s="13" t="s">
        <v>22</v>
      </c>
      <c r="F32" s="13" t="s">
        <v>22</v>
      </c>
      <c r="G32" s="13" t="s">
        <v>22</v>
      </c>
      <c r="H32" s="13" t="s">
        <v>22</v>
      </c>
      <c r="I32" s="13" t="s">
        <v>22</v>
      </c>
      <c r="J32" s="34" t="s">
        <v>22</v>
      </c>
      <c r="K32" s="13" t="s">
        <v>22</v>
      </c>
      <c r="L32" s="13" t="s">
        <v>22</v>
      </c>
      <c r="M32" s="13" t="s">
        <v>22</v>
      </c>
      <c r="N32" s="13" t="s">
        <v>22</v>
      </c>
      <c r="O32" s="13" t="s">
        <v>22</v>
      </c>
      <c r="P32" s="34" t="s">
        <v>22</v>
      </c>
      <c r="Q32" s="13" t="s">
        <v>22</v>
      </c>
      <c r="R32" s="13" t="s">
        <v>22</v>
      </c>
      <c r="S32" s="13" t="s">
        <v>22</v>
      </c>
      <c r="T32" s="13" t="s">
        <v>22</v>
      </c>
      <c r="U32" s="13" t="s">
        <v>22</v>
      </c>
      <c r="V32" s="13" t="s">
        <v>22</v>
      </c>
      <c r="W32" s="13" t="s">
        <v>22</v>
      </c>
      <c r="X32" s="13" t="s">
        <v>22</v>
      </c>
      <c r="Y32" s="13" t="s">
        <v>22</v>
      </c>
      <c r="Z32" s="13" t="s">
        <v>22</v>
      </c>
      <c r="AA32" s="13" t="s">
        <v>22</v>
      </c>
      <c r="AB32" s="13" t="s">
        <v>22</v>
      </c>
      <c r="AC32" s="13" t="s">
        <v>22</v>
      </c>
      <c r="AD32" s="13" t="s">
        <v>22</v>
      </c>
      <c r="AE32" s="13" t="s">
        <v>22</v>
      </c>
      <c r="AF32" s="13" t="s">
        <v>22</v>
      </c>
      <c r="AG32" s="13" t="s">
        <v>22</v>
      </c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</row>
    <row r="33" spans="1:75" ht="47.25">
      <c r="A33" s="6" t="s">
        <v>52</v>
      </c>
      <c r="B33" s="6" t="s">
        <v>53</v>
      </c>
      <c r="C33" s="6" t="s">
        <v>26</v>
      </c>
      <c r="D33" s="34" t="s">
        <v>22</v>
      </c>
      <c r="E33" s="13" t="s">
        <v>22</v>
      </c>
      <c r="F33" s="13" t="s">
        <v>22</v>
      </c>
      <c r="G33" s="13" t="s">
        <v>22</v>
      </c>
      <c r="H33" s="13" t="s">
        <v>22</v>
      </c>
      <c r="I33" s="13" t="s">
        <v>22</v>
      </c>
      <c r="J33" s="34" t="s">
        <v>22</v>
      </c>
      <c r="K33" s="13" t="s">
        <v>22</v>
      </c>
      <c r="L33" s="13" t="s">
        <v>22</v>
      </c>
      <c r="M33" s="13" t="s">
        <v>22</v>
      </c>
      <c r="N33" s="13" t="s">
        <v>22</v>
      </c>
      <c r="O33" s="13" t="s">
        <v>22</v>
      </c>
      <c r="P33" s="34" t="s">
        <v>22</v>
      </c>
      <c r="Q33" s="13" t="s">
        <v>22</v>
      </c>
      <c r="R33" s="13" t="s">
        <v>22</v>
      </c>
      <c r="S33" s="13" t="s">
        <v>22</v>
      </c>
      <c r="T33" s="13" t="s">
        <v>22</v>
      </c>
      <c r="U33" s="13" t="s">
        <v>22</v>
      </c>
      <c r="V33" s="13" t="s">
        <v>22</v>
      </c>
      <c r="W33" s="13" t="s">
        <v>22</v>
      </c>
      <c r="X33" s="13" t="s">
        <v>22</v>
      </c>
      <c r="Y33" s="13" t="s">
        <v>22</v>
      </c>
      <c r="Z33" s="13" t="s">
        <v>22</v>
      </c>
      <c r="AA33" s="13" t="s">
        <v>22</v>
      </c>
      <c r="AB33" s="13" t="s">
        <v>22</v>
      </c>
      <c r="AC33" s="13" t="s">
        <v>22</v>
      </c>
      <c r="AD33" s="13" t="s">
        <v>22</v>
      </c>
      <c r="AE33" s="13" t="s">
        <v>22</v>
      </c>
      <c r="AF33" s="13" t="s">
        <v>22</v>
      </c>
      <c r="AG33" s="13" t="s">
        <v>22</v>
      </c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</row>
    <row r="34" spans="1:75" ht="63">
      <c r="A34" s="6" t="s">
        <v>54</v>
      </c>
      <c r="B34" s="6" t="s">
        <v>55</v>
      </c>
      <c r="C34" s="6" t="s">
        <v>26</v>
      </c>
      <c r="D34" s="34" t="s">
        <v>22</v>
      </c>
      <c r="E34" s="13" t="s">
        <v>22</v>
      </c>
      <c r="F34" s="13" t="s">
        <v>22</v>
      </c>
      <c r="G34" s="13" t="s">
        <v>22</v>
      </c>
      <c r="H34" s="13" t="s">
        <v>22</v>
      </c>
      <c r="I34" s="13" t="s">
        <v>22</v>
      </c>
      <c r="J34" s="34" t="s">
        <v>22</v>
      </c>
      <c r="K34" s="13" t="s">
        <v>22</v>
      </c>
      <c r="L34" s="13" t="s">
        <v>22</v>
      </c>
      <c r="M34" s="13" t="s">
        <v>22</v>
      </c>
      <c r="N34" s="13" t="s">
        <v>22</v>
      </c>
      <c r="O34" s="13" t="s">
        <v>22</v>
      </c>
      <c r="P34" s="34" t="s">
        <v>22</v>
      </c>
      <c r="Q34" s="13" t="s">
        <v>22</v>
      </c>
      <c r="R34" s="13" t="s">
        <v>22</v>
      </c>
      <c r="S34" s="13" t="s">
        <v>22</v>
      </c>
      <c r="T34" s="13" t="s">
        <v>22</v>
      </c>
      <c r="U34" s="13" t="s">
        <v>22</v>
      </c>
      <c r="V34" s="13" t="s">
        <v>22</v>
      </c>
      <c r="W34" s="13" t="s">
        <v>22</v>
      </c>
      <c r="X34" s="13" t="s">
        <v>22</v>
      </c>
      <c r="Y34" s="13" t="s">
        <v>22</v>
      </c>
      <c r="Z34" s="13" t="s">
        <v>22</v>
      </c>
      <c r="AA34" s="13" t="s">
        <v>22</v>
      </c>
      <c r="AB34" s="13" t="s">
        <v>22</v>
      </c>
      <c r="AC34" s="13" t="s">
        <v>22</v>
      </c>
      <c r="AD34" s="13" t="s">
        <v>22</v>
      </c>
      <c r="AE34" s="13" t="s">
        <v>22</v>
      </c>
      <c r="AF34" s="13" t="s">
        <v>22</v>
      </c>
      <c r="AG34" s="13" t="s">
        <v>22</v>
      </c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</row>
    <row r="35" spans="1:75" ht="47.25">
      <c r="A35" s="6" t="s">
        <v>56</v>
      </c>
      <c r="B35" s="6" t="s">
        <v>57</v>
      </c>
      <c r="C35" s="6" t="s">
        <v>26</v>
      </c>
      <c r="D35" s="34" t="s">
        <v>22</v>
      </c>
      <c r="E35" s="13" t="s">
        <v>22</v>
      </c>
      <c r="F35" s="13" t="s">
        <v>22</v>
      </c>
      <c r="G35" s="13" t="s">
        <v>22</v>
      </c>
      <c r="H35" s="13" t="s">
        <v>22</v>
      </c>
      <c r="I35" s="13" t="s">
        <v>22</v>
      </c>
      <c r="J35" s="34" t="s">
        <v>22</v>
      </c>
      <c r="K35" s="13" t="s">
        <v>22</v>
      </c>
      <c r="L35" s="13" t="s">
        <v>22</v>
      </c>
      <c r="M35" s="13" t="s">
        <v>22</v>
      </c>
      <c r="N35" s="13" t="s">
        <v>22</v>
      </c>
      <c r="O35" s="13" t="s">
        <v>22</v>
      </c>
      <c r="P35" s="34" t="s">
        <v>22</v>
      </c>
      <c r="Q35" s="13" t="s">
        <v>22</v>
      </c>
      <c r="R35" s="13" t="s">
        <v>22</v>
      </c>
      <c r="S35" s="13" t="s">
        <v>22</v>
      </c>
      <c r="T35" s="13" t="s">
        <v>22</v>
      </c>
      <c r="U35" s="13" t="s">
        <v>22</v>
      </c>
      <c r="V35" s="13" t="s">
        <v>22</v>
      </c>
      <c r="W35" s="13" t="s">
        <v>22</v>
      </c>
      <c r="X35" s="13" t="s">
        <v>22</v>
      </c>
      <c r="Y35" s="13" t="s">
        <v>22</v>
      </c>
      <c r="Z35" s="13" t="s">
        <v>22</v>
      </c>
      <c r="AA35" s="13" t="s">
        <v>22</v>
      </c>
      <c r="AB35" s="13" t="s">
        <v>22</v>
      </c>
      <c r="AC35" s="13" t="s">
        <v>22</v>
      </c>
      <c r="AD35" s="13" t="s">
        <v>22</v>
      </c>
      <c r="AE35" s="13" t="s">
        <v>22</v>
      </c>
      <c r="AF35" s="13" t="s">
        <v>22</v>
      </c>
      <c r="AG35" s="13" t="s">
        <v>22</v>
      </c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</row>
    <row r="36" spans="1:75" ht="141.75">
      <c r="A36" s="6" t="s">
        <v>56</v>
      </c>
      <c r="B36" s="6" t="s">
        <v>58</v>
      </c>
      <c r="C36" s="6" t="s">
        <v>26</v>
      </c>
      <c r="D36" s="34" t="s">
        <v>22</v>
      </c>
      <c r="E36" s="13" t="s">
        <v>22</v>
      </c>
      <c r="F36" s="13" t="s">
        <v>22</v>
      </c>
      <c r="G36" s="13" t="s">
        <v>22</v>
      </c>
      <c r="H36" s="13" t="s">
        <v>22</v>
      </c>
      <c r="I36" s="13" t="s">
        <v>22</v>
      </c>
      <c r="J36" s="34" t="s">
        <v>22</v>
      </c>
      <c r="K36" s="13" t="s">
        <v>22</v>
      </c>
      <c r="L36" s="13" t="s">
        <v>22</v>
      </c>
      <c r="M36" s="13" t="s">
        <v>22</v>
      </c>
      <c r="N36" s="13" t="s">
        <v>22</v>
      </c>
      <c r="O36" s="13" t="s">
        <v>22</v>
      </c>
      <c r="P36" s="34" t="s">
        <v>22</v>
      </c>
      <c r="Q36" s="13" t="s">
        <v>22</v>
      </c>
      <c r="R36" s="13" t="s">
        <v>22</v>
      </c>
      <c r="S36" s="13" t="s">
        <v>22</v>
      </c>
      <c r="T36" s="13" t="s">
        <v>22</v>
      </c>
      <c r="U36" s="13" t="s">
        <v>22</v>
      </c>
      <c r="V36" s="13" t="s">
        <v>22</v>
      </c>
      <c r="W36" s="13" t="s">
        <v>22</v>
      </c>
      <c r="X36" s="13" t="s">
        <v>22</v>
      </c>
      <c r="Y36" s="13" t="s">
        <v>22</v>
      </c>
      <c r="Z36" s="13" t="s">
        <v>22</v>
      </c>
      <c r="AA36" s="13" t="s">
        <v>22</v>
      </c>
      <c r="AB36" s="13" t="s">
        <v>22</v>
      </c>
      <c r="AC36" s="13" t="s">
        <v>22</v>
      </c>
      <c r="AD36" s="13" t="s">
        <v>22</v>
      </c>
      <c r="AE36" s="13" t="s">
        <v>22</v>
      </c>
      <c r="AF36" s="13" t="s">
        <v>22</v>
      </c>
      <c r="AG36" s="13" t="s">
        <v>22</v>
      </c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</row>
    <row r="37" spans="1:75" ht="126">
      <c r="A37" s="6" t="s">
        <v>56</v>
      </c>
      <c r="B37" s="6" t="s">
        <v>59</v>
      </c>
      <c r="C37" s="6" t="s">
        <v>26</v>
      </c>
      <c r="D37" s="34" t="s">
        <v>22</v>
      </c>
      <c r="E37" s="13" t="s">
        <v>22</v>
      </c>
      <c r="F37" s="13" t="s">
        <v>22</v>
      </c>
      <c r="G37" s="13" t="s">
        <v>22</v>
      </c>
      <c r="H37" s="13" t="s">
        <v>22</v>
      </c>
      <c r="I37" s="13" t="s">
        <v>22</v>
      </c>
      <c r="J37" s="34" t="s">
        <v>22</v>
      </c>
      <c r="K37" s="13" t="s">
        <v>22</v>
      </c>
      <c r="L37" s="13" t="s">
        <v>22</v>
      </c>
      <c r="M37" s="13" t="s">
        <v>22</v>
      </c>
      <c r="N37" s="13" t="s">
        <v>22</v>
      </c>
      <c r="O37" s="13" t="s">
        <v>22</v>
      </c>
      <c r="P37" s="34" t="s">
        <v>22</v>
      </c>
      <c r="Q37" s="13" t="s">
        <v>22</v>
      </c>
      <c r="R37" s="13" t="s">
        <v>22</v>
      </c>
      <c r="S37" s="13" t="s">
        <v>22</v>
      </c>
      <c r="T37" s="13" t="s">
        <v>22</v>
      </c>
      <c r="U37" s="13" t="s">
        <v>22</v>
      </c>
      <c r="V37" s="13" t="s">
        <v>22</v>
      </c>
      <c r="W37" s="13" t="s">
        <v>22</v>
      </c>
      <c r="X37" s="13" t="s">
        <v>22</v>
      </c>
      <c r="Y37" s="13" t="s">
        <v>22</v>
      </c>
      <c r="Z37" s="13" t="s">
        <v>22</v>
      </c>
      <c r="AA37" s="13" t="s">
        <v>22</v>
      </c>
      <c r="AB37" s="13" t="s">
        <v>22</v>
      </c>
      <c r="AC37" s="13" t="s">
        <v>22</v>
      </c>
      <c r="AD37" s="13" t="s">
        <v>22</v>
      </c>
      <c r="AE37" s="13" t="s">
        <v>22</v>
      </c>
      <c r="AF37" s="13" t="s">
        <v>22</v>
      </c>
      <c r="AG37" s="13" t="s">
        <v>22</v>
      </c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</row>
    <row r="38" spans="1:75" ht="126">
      <c r="A38" s="6" t="s">
        <v>56</v>
      </c>
      <c r="B38" s="6" t="s">
        <v>60</v>
      </c>
      <c r="C38" s="6" t="s">
        <v>26</v>
      </c>
      <c r="D38" s="34" t="s">
        <v>22</v>
      </c>
      <c r="E38" s="13" t="s">
        <v>22</v>
      </c>
      <c r="F38" s="13" t="s">
        <v>22</v>
      </c>
      <c r="G38" s="13" t="s">
        <v>22</v>
      </c>
      <c r="H38" s="13" t="s">
        <v>22</v>
      </c>
      <c r="I38" s="13" t="s">
        <v>22</v>
      </c>
      <c r="J38" s="34" t="s">
        <v>22</v>
      </c>
      <c r="K38" s="13" t="s">
        <v>22</v>
      </c>
      <c r="L38" s="13" t="s">
        <v>22</v>
      </c>
      <c r="M38" s="13" t="s">
        <v>22</v>
      </c>
      <c r="N38" s="13" t="s">
        <v>22</v>
      </c>
      <c r="O38" s="13" t="s">
        <v>22</v>
      </c>
      <c r="P38" s="34" t="s">
        <v>22</v>
      </c>
      <c r="Q38" s="13" t="s">
        <v>22</v>
      </c>
      <c r="R38" s="13" t="s">
        <v>22</v>
      </c>
      <c r="S38" s="13" t="s">
        <v>22</v>
      </c>
      <c r="T38" s="13" t="s">
        <v>22</v>
      </c>
      <c r="U38" s="13" t="s">
        <v>22</v>
      </c>
      <c r="V38" s="13" t="s">
        <v>22</v>
      </c>
      <c r="W38" s="13" t="s">
        <v>22</v>
      </c>
      <c r="X38" s="13" t="s">
        <v>22</v>
      </c>
      <c r="Y38" s="13" t="s">
        <v>22</v>
      </c>
      <c r="Z38" s="13" t="s">
        <v>22</v>
      </c>
      <c r="AA38" s="13" t="s">
        <v>22</v>
      </c>
      <c r="AB38" s="13" t="s">
        <v>22</v>
      </c>
      <c r="AC38" s="13" t="s">
        <v>22</v>
      </c>
      <c r="AD38" s="13" t="s">
        <v>22</v>
      </c>
      <c r="AE38" s="13" t="s">
        <v>22</v>
      </c>
      <c r="AF38" s="13" t="s">
        <v>22</v>
      </c>
      <c r="AG38" s="13" t="s">
        <v>22</v>
      </c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</row>
    <row r="39" spans="1:75" ht="47.25">
      <c r="A39" s="6" t="s">
        <v>61</v>
      </c>
      <c r="B39" s="6" t="s">
        <v>57</v>
      </c>
      <c r="C39" s="6" t="s">
        <v>26</v>
      </c>
      <c r="D39" s="34" t="s">
        <v>22</v>
      </c>
      <c r="E39" s="13" t="s">
        <v>22</v>
      </c>
      <c r="F39" s="13" t="s">
        <v>22</v>
      </c>
      <c r="G39" s="13" t="s">
        <v>22</v>
      </c>
      <c r="H39" s="13" t="s">
        <v>22</v>
      </c>
      <c r="I39" s="13" t="s">
        <v>22</v>
      </c>
      <c r="J39" s="34" t="s">
        <v>22</v>
      </c>
      <c r="K39" s="13" t="s">
        <v>22</v>
      </c>
      <c r="L39" s="13" t="s">
        <v>22</v>
      </c>
      <c r="M39" s="13" t="s">
        <v>22</v>
      </c>
      <c r="N39" s="13" t="s">
        <v>22</v>
      </c>
      <c r="O39" s="13" t="s">
        <v>22</v>
      </c>
      <c r="P39" s="34" t="s">
        <v>22</v>
      </c>
      <c r="Q39" s="13" t="s">
        <v>22</v>
      </c>
      <c r="R39" s="13" t="s">
        <v>22</v>
      </c>
      <c r="S39" s="13" t="s">
        <v>22</v>
      </c>
      <c r="T39" s="13" t="s">
        <v>22</v>
      </c>
      <c r="U39" s="13" t="s">
        <v>22</v>
      </c>
      <c r="V39" s="13" t="s">
        <v>22</v>
      </c>
      <c r="W39" s="13" t="s">
        <v>22</v>
      </c>
      <c r="X39" s="13" t="s">
        <v>22</v>
      </c>
      <c r="Y39" s="13" t="s">
        <v>22</v>
      </c>
      <c r="Z39" s="13" t="s">
        <v>22</v>
      </c>
      <c r="AA39" s="13" t="s">
        <v>22</v>
      </c>
      <c r="AB39" s="13" t="s">
        <v>22</v>
      </c>
      <c r="AC39" s="13" t="s">
        <v>22</v>
      </c>
      <c r="AD39" s="13" t="s">
        <v>22</v>
      </c>
      <c r="AE39" s="13" t="s">
        <v>22</v>
      </c>
      <c r="AF39" s="13" t="s">
        <v>22</v>
      </c>
      <c r="AG39" s="13" t="s">
        <v>22</v>
      </c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</row>
    <row r="40" spans="1:75" ht="141.75">
      <c r="A40" s="6" t="s">
        <v>61</v>
      </c>
      <c r="B40" s="6" t="s">
        <v>58</v>
      </c>
      <c r="C40" s="6" t="s">
        <v>26</v>
      </c>
      <c r="D40" s="34" t="s">
        <v>22</v>
      </c>
      <c r="E40" s="13" t="s">
        <v>22</v>
      </c>
      <c r="F40" s="13" t="s">
        <v>22</v>
      </c>
      <c r="G40" s="13" t="s">
        <v>22</v>
      </c>
      <c r="H40" s="13" t="s">
        <v>22</v>
      </c>
      <c r="I40" s="13" t="s">
        <v>22</v>
      </c>
      <c r="J40" s="34" t="s">
        <v>22</v>
      </c>
      <c r="K40" s="13" t="s">
        <v>22</v>
      </c>
      <c r="L40" s="13" t="s">
        <v>22</v>
      </c>
      <c r="M40" s="13" t="s">
        <v>22</v>
      </c>
      <c r="N40" s="13" t="s">
        <v>22</v>
      </c>
      <c r="O40" s="13" t="s">
        <v>22</v>
      </c>
      <c r="P40" s="34" t="s">
        <v>22</v>
      </c>
      <c r="Q40" s="13" t="s">
        <v>22</v>
      </c>
      <c r="R40" s="13" t="s">
        <v>22</v>
      </c>
      <c r="S40" s="13" t="s">
        <v>22</v>
      </c>
      <c r="T40" s="13" t="s">
        <v>22</v>
      </c>
      <c r="U40" s="13" t="s">
        <v>22</v>
      </c>
      <c r="V40" s="13" t="s">
        <v>22</v>
      </c>
      <c r="W40" s="13" t="s">
        <v>22</v>
      </c>
      <c r="X40" s="13" t="s">
        <v>22</v>
      </c>
      <c r="Y40" s="13" t="s">
        <v>22</v>
      </c>
      <c r="Z40" s="13" t="s">
        <v>22</v>
      </c>
      <c r="AA40" s="13" t="s">
        <v>22</v>
      </c>
      <c r="AB40" s="13" t="s">
        <v>22</v>
      </c>
      <c r="AC40" s="13" t="s">
        <v>22</v>
      </c>
      <c r="AD40" s="13" t="s">
        <v>22</v>
      </c>
      <c r="AE40" s="13" t="s">
        <v>22</v>
      </c>
      <c r="AF40" s="13" t="s">
        <v>22</v>
      </c>
      <c r="AG40" s="13" t="s">
        <v>22</v>
      </c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</row>
    <row r="41" spans="1:75" ht="126">
      <c r="A41" s="6" t="s">
        <v>61</v>
      </c>
      <c r="B41" s="6" t="s">
        <v>59</v>
      </c>
      <c r="C41" s="6" t="s">
        <v>26</v>
      </c>
      <c r="D41" s="34" t="s">
        <v>22</v>
      </c>
      <c r="E41" s="13" t="s">
        <v>22</v>
      </c>
      <c r="F41" s="13" t="s">
        <v>22</v>
      </c>
      <c r="G41" s="13" t="s">
        <v>22</v>
      </c>
      <c r="H41" s="13" t="s">
        <v>22</v>
      </c>
      <c r="I41" s="13" t="s">
        <v>22</v>
      </c>
      <c r="J41" s="34" t="s">
        <v>22</v>
      </c>
      <c r="K41" s="13" t="s">
        <v>22</v>
      </c>
      <c r="L41" s="13" t="s">
        <v>22</v>
      </c>
      <c r="M41" s="13" t="s">
        <v>22</v>
      </c>
      <c r="N41" s="13" t="s">
        <v>22</v>
      </c>
      <c r="O41" s="13" t="s">
        <v>22</v>
      </c>
      <c r="P41" s="34" t="s">
        <v>22</v>
      </c>
      <c r="Q41" s="13" t="s">
        <v>22</v>
      </c>
      <c r="R41" s="13" t="s">
        <v>22</v>
      </c>
      <c r="S41" s="13" t="s">
        <v>22</v>
      </c>
      <c r="T41" s="13" t="s">
        <v>22</v>
      </c>
      <c r="U41" s="13" t="s">
        <v>22</v>
      </c>
      <c r="V41" s="13" t="s">
        <v>22</v>
      </c>
      <c r="W41" s="13" t="s">
        <v>22</v>
      </c>
      <c r="X41" s="13" t="s">
        <v>22</v>
      </c>
      <c r="Y41" s="13" t="s">
        <v>22</v>
      </c>
      <c r="Z41" s="13" t="s">
        <v>22</v>
      </c>
      <c r="AA41" s="13" t="s">
        <v>22</v>
      </c>
      <c r="AB41" s="13" t="s">
        <v>22</v>
      </c>
      <c r="AC41" s="13" t="s">
        <v>22</v>
      </c>
      <c r="AD41" s="13" t="s">
        <v>22</v>
      </c>
      <c r="AE41" s="13" t="s">
        <v>22</v>
      </c>
      <c r="AF41" s="13" t="s">
        <v>22</v>
      </c>
      <c r="AG41" s="13" t="s">
        <v>22</v>
      </c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</row>
    <row r="42" spans="1:75" ht="126">
      <c r="A42" s="6" t="s">
        <v>61</v>
      </c>
      <c r="B42" s="6" t="s">
        <v>62</v>
      </c>
      <c r="C42" s="6" t="s">
        <v>26</v>
      </c>
      <c r="D42" s="34" t="s">
        <v>22</v>
      </c>
      <c r="E42" s="13" t="s">
        <v>22</v>
      </c>
      <c r="F42" s="13" t="s">
        <v>22</v>
      </c>
      <c r="G42" s="13" t="s">
        <v>22</v>
      </c>
      <c r="H42" s="13" t="s">
        <v>22</v>
      </c>
      <c r="I42" s="13" t="s">
        <v>22</v>
      </c>
      <c r="J42" s="34" t="s">
        <v>22</v>
      </c>
      <c r="K42" s="13" t="s">
        <v>22</v>
      </c>
      <c r="L42" s="13" t="s">
        <v>22</v>
      </c>
      <c r="M42" s="13" t="s">
        <v>22</v>
      </c>
      <c r="N42" s="13" t="s">
        <v>22</v>
      </c>
      <c r="O42" s="13" t="s">
        <v>22</v>
      </c>
      <c r="P42" s="34" t="s">
        <v>22</v>
      </c>
      <c r="Q42" s="13" t="s">
        <v>22</v>
      </c>
      <c r="R42" s="13" t="s">
        <v>22</v>
      </c>
      <c r="S42" s="13" t="s">
        <v>22</v>
      </c>
      <c r="T42" s="13" t="s">
        <v>22</v>
      </c>
      <c r="U42" s="13" t="s">
        <v>22</v>
      </c>
      <c r="V42" s="13" t="s">
        <v>22</v>
      </c>
      <c r="W42" s="13" t="s">
        <v>22</v>
      </c>
      <c r="X42" s="13" t="s">
        <v>22</v>
      </c>
      <c r="Y42" s="13" t="s">
        <v>22</v>
      </c>
      <c r="Z42" s="13" t="s">
        <v>22</v>
      </c>
      <c r="AA42" s="13" t="s">
        <v>22</v>
      </c>
      <c r="AB42" s="13" t="s">
        <v>22</v>
      </c>
      <c r="AC42" s="13" t="s">
        <v>22</v>
      </c>
      <c r="AD42" s="13" t="s">
        <v>22</v>
      </c>
      <c r="AE42" s="13" t="s">
        <v>22</v>
      </c>
      <c r="AF42" s="13" t="s">
        <v>22</v>
      </c>
      <c r="AG42" s="13" t="s">
        <v>22</v>
      </c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</row>
    <row r="43" spans="1:75" ht="110.25">
      <c r="A43" s="6" t="s">
        <v>63</v>
      </c>
      <c r="B43" s="6" t="s">
        <v>64</v>
      </c>
      <c r="C43" s="6" t="s">
        <v>26</v>
      </c>
      <c r="D43" s="34" t="s">
        <v>22</v>
      </c>
      <c r="E43" s="13" t="s">
        <v>22</v>
      </c>
      <c r="F43" s="13" t="s">
        <v>22</v>
      </c>
      <c r="G43" s="13" t="s">
        <v>22</v>
      </c>
      <c r="H43" s="13" t="s">
        <v>22</v>
      </c>
      <c r="I43" s="13" t="s">
        <v>22</v>
      </c>
      <c r="J43" s="34" t="s">
        <v>22</v>
      </c>
      <c r="K43" s="13" t="s">
        <v>22</v>
      </c>
      <c r="L43" s="13" t="s">
        <v>22</v>
      </c>
      <c r="M43" s="13" t="s">
        <v>22</v>
      </c>
      <c r="N43" s="13" t="s">
        <v>22</v>
      </c>
      <c r="O43" s="13" t="s">
        <v>22</v>
      </c>
      <c r="P43" s="34" t="s">
        <v>22</v>
      </c>
      <c r="Q43" s="13" t="s">
        <v>22</v>
      </c>
      <c r="R43" s="13" t="s">
        <v>22</v>
      </c>
      <c r="S43" s="13" t="s">
        <v>22</v>
      </c>
      <c r="T43" s="13" t="s">
        <v>22</v>
      </c>
      <c r="U43" s="13" t="s">
        <v>22</v>
      </c>
      <c r="V43" s="13" t="s">
        <v>22</v>
      </c>
      <c r="W43" s="13" t="s">
        <v>22</v>
      </c>
      <c r="X43" s="13" t="s">
        <v>22</v>
      </c>
      <c r="Y43" s="13" t="s">
        <v>22</v>
      </c>
      <c r="Z43" s="13" t="s">
        <v>22</v>
      </c>
      <c r="AA43" s="13" t="s">
        <v>22</v>
      </c>
      <c r="AB43" s="13" t="s">
        <v>22</v>
      </c>
      <c r="AC43" s="13" t="s">
        <v>22</v>
      </c>
      <c r="AD43" s="13" t="s">
        <v>22</v>
      </c>
      <c r="AE43" s="13" t="s">
        <v>22</v>
      </c>
      <c r="AF43" s="13" t="s">
        <v>22</v>
      </c>
      <c r="AG43" s="13" t="s">
        <v>22</v>
      </c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</row>
    <row r="44" spans="1:75" ht="94.5">
      <c r="A44" s="6" t="s">
        <v>65</v>
      </c>
      <c r="B44" s="6" t="s">
        <v>66</v>
      </c>
      <c r="C44" s="6" t="s">
        <v>26</v>
      </c>
      <c r="D44" s="34" t="s">
        <v>22</v>
      </c>
      <c r="E44" s="13" t="s">
        <v>22</v>
      </c>
      <c r="F44" s="13" t="s">
        <v>22</v>
      </c>
      <c r="G44" s="13" t="s">
        <v>22</v>
      </c>
      <c r="H44" s="13" t="s">
        <v>22</v>
      </c>
      <c r="I44" s="13" t="s">
        <v>22</v>
      </c>
      <c r="J44" s="34" t="s">
        <v>22</v>
      </c>
      <c r="K44" s="13" t="s">
        <v>22</v>
      </c>
      <c r="L44" s="13" t="s">
        <v>22</v>
      </c>
      <c r="M44" s="13" t="s">
        <v>22</v>
      </c>
      <c r="N44" s="13" t="s">
        <v>22</v>
      </c>
      <c r="O44" s="13" t="s">
        <v>22</v>
      </c>
      <c r="P44" s="34" t="s">
        <v>22</v>
      </c>
      <c r="Q44" s="13" t="s">
        <v>22</v>
      </c>
      <c r="R44" s="13" t="s">
        <v>22</v>
      </c>
      <c r="S44" s="13" t="s">
        <v>22</v>
      </c>
      <c r="T44" s="13" t="s">
        <v>22</v>
      </c>
      <c r="U44" s="13" t="s">
        <v>22</v>
      </c>
      <c r="V44" s="13" t="s">
        <v>22</v>
      </c>
      <c r="W44" s="13" t="s">
        <v>22</v>
      </c>
      <c r="X44" s="13" t="s">
        <v>22</v>
      </c>
      <c r="Y44" s="13" t="s">
        <v>22</v>
      </c>
      <c r="Z44" s="13" t="s">
        <v>22</v>
      </c>
      <c r="AA44" s="13" t="s">
        <v>22</v>
      </c>
      <c r="AB44" s="13" t="s">
        <v>22</v>
      </c>
      <c r="AC44" s="13" t="s">
        <v>22</v>
      </c>
      <c r="AD44" s="13" t="s">
        <v>22</v>
      </c>
      <c r="AE44" s="13" t="s">
        <v>22</v>
      </c>
      <c r="AF44" s="13" t="s">
        <v>22</v>
      </c>
      <c r="AG44" s="13" t="s">
        <v>22</v>
      </c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</row>
    <row r="45" spans="1:75" ht="94.5">
      <c r="A45" s="6" t="s">
        <v>67</v>
      </c>
      <c r="B45" s="6" t="s">
        <v>68</v>
      </c>
      <c r="C45" s="6" t="s">
        <v>26</v>
      </c>
      <c r="D45" s="34" t="s">
        <v>22</v>
      </c>
      <c r="E45" s="13" t="s">
        <v>22</v>
      </c>
      <c r="F45" s="13" t="s">
        <v>22</v>
      </c>
      <c r="G45" s="13" t="s">
        <v>22</v>
      </c>
      <c r="H45" s="13" t="s">
        <v>22</v>
      </c>
      <c r="I45" s="13" t="s">
        <v>22</v>
      </c>
      <c r="J45" s="34" t="s">
        <v>22</v>
      </c>
      <c r="K45" s="13" t="s">
        <v>22</v>
      </c>
      <c r="L45" s="13" t="s">
        <v>22</v>
      </c>
      <c r="M45" s="13" t="s">
        <v>22</v>
      </c>
      <c r="N45" s="13" t="s">
        <v>22</v>
      </c>
      <c r="O45" s="13" t="s">
        <v>22</v>
      </c>
      <c r="P45" s="34" t="s">
        <v>22</v>
      </c>
      <c r="Q45" s="13" t="s">
        <v>22</v>
      </c>
      <c r="R45" s="13" t="s">
        <v>22</v>
      </c>
      <c r="S45" s="13" t="s">
        <v>22</v>
      </c>
      <c r="T45" s="13" t="s">
        <v>22</v>
      </c>
      <c r="U45" s="13" t="s">
        <v>22</v>
      </c>
      <c r="V45" s="13" t="s">
        <v>22</v>
      </c>
      <c r="W45" s="13" t="s">
        <v>22</v>
      </c>
      <c r="X45" s="13" t="s">
        <v>22</v>
      </c>
      <c r="Y45" s="13" t="s">
        <v>22</v>
      </c>
      <c r="Z45" s="13" t="s">
        <v>22</v>
      </c>
      <c r="AA45" s="13" t="s">
        <v>22</v>
      </c>
      <c r="AB45" s="13" t="s">
        <v>22</v>
      </c>
      <c r="AC45" s="13" t="s">
        <v>22</v>
      </c>
      <c r="AD45" s="13" t="s">
        <v>22</v>
      </c>
      <c r="AE45" s="13" t="s">
        <v>22</v>
      </c>
      <c r="AF45" s="13" t="s">
        <v>22</v>
      </c>
      <c r="AG45" s="13" t="s">
        <v>22</v>
      </c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</row>
    <row r="46" spans="1:75" ht="47.25">
      <c r="A46" s="6" t="s">
        <v>69</v>
      </c>
      <c r="B46" s="6" t="s">
        <v>70</v>
      </c>
      <c r="C46" s="6" t="s">
        <v>26</v>
      </c>
      <c r="D46" s="34" t="s">
        <v>125</v>
      </c>
      <c r="E46" s="19">
        <f>E47+E51+E58+E67</f>
        <v>0</v>
      </c>
      <c r="F46" s="19">
        <f t="shared" ref="F46:I46" si="20">F47+F51+F58+F67</f>
        <v>0</v>
      </c>
      <c r="G46" s="19">
        <f t="shared" si="20"/>
        <v>15.138999999999999</v>
      </c>
      <c r="H46" s="19">
        <f t="shared" si="20"/>
        <v>0</v>
      </c>
      <c r="I46" s="20">
        <f t="shared" si="20"/>
        <v>16</v>
      </c>
      <c r="J46" s="34" t="s">
        <v>125</v>
      </c>
      <c r="K46" s="19">
        <f>K47+K51+K58+K67</f>
        <v>0</v>
      </c>
      <c r="L46" s="19">
        <f t="shared" ref="L46:O46" si="21">L47+L51+L58+L67</f>
        <v>0</v>
      </c>
      <c r="M46" s="19">
        <f t="shared" si="21"/>
        <v>15.23</v>
      </c>
      <c r="N46" s="19">
        <f t="shared" si="21"/>
        <v>0</v>
      </c>
      <c r="O46" s="20">
        <f t="shared" si="21"/>
        <v>11</v>
      </c>
      <c r="P46" s="34" t="s">
        <v>125</v>
      </c>
      <c r="Q46" s="19">
        <f>Q47+Q51+Q58+Q67</f>
        <v>0</v>
      </c>
      <c r="R46" s="19">
        <f t="shared" ref="R46:U46" si="22">R47+R51+R58+R67</f>
        <v>0</v>
      </c>
      <c r="S46" s="19">
        <f t="shared" si="22"/>
        <v>11.234999999999999</v>
      </c>
      <c r="T46" s="19">
        <f t="shared" si="22"/>
        <v>0</v>
      </c>
      <c r="U46" s="20">
        <f t="shared" si="22"/>
        <v>12</v>
      </c>
      <c r="V46" s="13" t="s">
        <v>125</v>
      </c>
      <c r="W46" s="19">
        <f>W47+W51+W58+W67</f>
        <v>0</v>
      </c>
      <c r="X46" s="19">
        <f t="shared" ref="X46" si="23">X47+X51+X58+X67</f>
        <v>0</v>
      </c>
      <c r="Y46" s="19">
        <f t="shared" ref="Y46" si="24">Y47+Y51+Y58+Y67</f>
        <v>18.07</v>
      </c>
      <c r="Z46" s="19">
        <f t="shared" ref="Z46" si="25">Z47+Z51+Z58+Z67</f>
        <v>0</v>
      </c>
      <c r="AA46" s="20">
        <f t="shared" ref="AA46" si="26">AA47+AA51+AA58+AA67</f>
        <v>8</v>
      </c>
      <c r="AB46" s="13" t="s">
        <v>125</v>
      </c>
      <c r="AC46" s="19">
        <f>AC47+AC51+AC58+AC67</f>
        <v>0</v>
      </c>
      <c r="AD46" s="19">
        <f t="shared" ref="AD46" si="27">AD47+AD51+AD58+AD67</f>
        <v>0</v>
      </c>
      <c r="AE46" s="19">
        <f t="shared" ref="AE46" si="28">AE47+AE51+AE58+AE67</f>
        <v>12.705</v>
      </c>
      <c r="AF46" s="19">
        <f t="shared" ref="AF46" si="29">AF47+AF51+AF58+AF67</f>
        <v>0</v>
      </c>
      <c r="AG46" s="20">
        <f>AG47+AG51+AG58+AG67</f>
        <v>16</v>
      </c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</row>
    <row r="47" spans="1:75" ht="78.75">
      <c r="A47" s="6" t="s">
        <v>71</v>
      </c>
      <c r="B47" s="6" t="s">
        <v>72</v>
      </c>
      <c r="C47" s="6" t="s">
        <v>26</v>
      </c>
      <c r="D47" s="34" t="s">
        <v>125</v>
      </c>
      <c r="E47" s="19">
        <f>E48+E49</f>
        <v>0</v>
      </c>
      <c r="F47" s="19">
        <f t="shared" ref="F47:I47" si="30">F48+F49</f>
        <v>0</v>
      </c>
      <c r="G47" s="19">
        <f t="shared" si="30"/>
        <v>0</v>
      </c>
      <c r="H47" s="19">
        <f t="shared" si="30"/>
        <v>0</v>
      </c>
      <c r="I47" s="20">
        <f t="shared" si="30"/>
        <v>16</v>
      </c>
      <c r="J47" s="34" t="s">
        <v>125</v>
      </c>
      <c r="K47" s="19">
        <f>K48+K49</f>
        <v>0</v>
      </c>
      <c r="L47" s="19">
        <f t="shared" ref="L47:O47" si="31">L48+L49</f>
        <v>0</v>
      </c>
      <c r="M47" s="19">
        <f t="shared" si="31"/>
        <v>0</v>
      </c>
      <c r="N47" s="19">
        <f t="shared" si="31"/>
        <v>0</v>
      </c>
      <c r="O47" s="20">
        <f t="shared" si="31"/>
        <v>11</v>
      </c>
      <c r="P47" s="34" t="s">
        <v>125</v>
      </c>
      <c r="Q47" s="19">
        <f>Q48+Q49</f>
        <v>0</v>
      </c>
      <c r="R47" s="19">
        <f t="shared" ref="R47:U47" si="32">R48+R49</f>
        <v>0</v>
      </c>
      <c r="S47" s="19">
        <f t="shared" si="32"/>
        <v>0</v>
      </c>
      <c r="T47" s="19">
        <f t="shared" si="32"/>
        <v>0</v>
      </c>
      <c r="U47" s="20">
        <f t="shared" si="32"/>
        <v>12</v>
      </c>
      <c r="V47" s="13" t="s">
        <v>125</v>
      </c>
      <c r="W47" s="19">
        <f>W48+W49</f>
        <v>0</v>
      </c>
      <c r="X47" s="19">
        <f t="shared" ref="X47" si="33">X48+X49</f>
        <v>0</v>
      </c>
      <c r="Y47" s="19">
        <f t="shared" ref="Y47" si="34">Y48+Y49</f>
        <v>0</v>
      </c>
      <c r="Z47" s="19">
        <f t="shared" ref="Z47" si="35">Z48+Z49</f>
        <v>0</v>
      </c>
      <c r="AA47" s="20">
        <f t="shared" ref="AA47" si="36">AA48+AA49</f>
        <v>8</v>
      </c>
      <c r="AB47" s="13" t="s">
        <v>125</v>
      </c>
      <c r="AC47" s="19">
        <f>AC48+AC49</f>
        <v>0</v>
      </c>
      <c r="AD47" s="19">
        <f t="shared" ref="AD47" si="37">AD48+AD49</f>
        <v>0</v>
      </c>
      <c r="AE47" s="19">
        <f t="shared" ref="AE47" si="38">AE48+AE49</f>
        <v>0</v>
      </c>
      <c r="AF47" s="19">
        <f t="shared" ref="AF47" si="39">AF48+AF49</f>
        <v>0</v>
      </c>
      <c r="AG47" s="20">
        <f>AG48+AG49</f>
        <v>16</v>
      </c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</row>
    <row r="48" spans="1:75" ht="47.25">
      <c r="A48" s="6" t="s">
        <v>73</v>
      </c>
      <c r="B48" s="6" t="s">
        <v>74</v>
      </c>
      <c r="C48" s="6" t="s">
        <v>26</v>
      </c>
      <c r="D48" s="34" t="s">
        <v>22</v>
      </c>
      <c r="E48" s="13" t="s">
        <v>22</v>
      </c>
      <c r="F48" s="13" t="s">
        <v>22</v>
      </c>
      <c r="G48" s="13" t="s">
        <v>22</v>
      </c>
      <c r="H48" s="13" t="s">
        <v>22</v>
      </c>
      <c r="I48" s="13" t="s">
        <v>22</v>
      </c>
      <c r="J48" s="34" t="s">
        <v>22</v>
      </c>
      <c r="K48" s="13" t="s">
        <v>22</v>
      </c>
      <c r="L48" s="13" t="s">
        <v>22</v>
      </c>
      <c r="M48" s="13" t="s">
        <v>22</v>
      </c>
      <c r="N48" s="13" t="s">
        <v>22</v>
      </c>
      <c r="O48" s="13" t="s">
        <v>22</v>
      </c>
      <c r="P48" s="34" t="s">
        <v>22</v>
      </c>
      <c r="Q48" s="13" t="s">
        <v>22</v>
      </c>
      <c r="R48" s="13" t="s">
        <v>22</v>
      </c>
      <c r="S48" s="13" t="s">
        <v>22</v>
      </c>
      <c r="T48" s="13" t="s">
        <v>22</v>
      </c>
      <c r="U48" s="13" t="s">
        <v>22</v>
      </c>
      <c r="V48" s="13" t="s">
        <v>22</v>
      </c>
      <c r="W48" s="13" t="s">
        <v>22</v>
      </c>
      <c r="X48" s="13" t="s">
        <v>22</v>
      </c>
      <c r="Y48" s="13" t="s">
        <v>22</v>
      </c>
      <c r="Z48" s="13" t="s">
        <v>22</v>
      </c>
      <c r="AA48" s="13" t="s">
        <v>22</v>
      </c>
      <c r="AB48" s="13" t="s">
        <v>22</v>
      </c>
      <c r="AC48" s="13" t="s">
        <v>22</v>
      </c>
      <c r="AD48" s="13" t="s">
        <v>22</v>
      </c>
      <c r="AE48" s="13" t="s">
        <v>22</v>
      </c>
      <c r="AF48" s="13" t="s">
        <v>22</v>
      </c>
      <c r="AG48" s="13" t="s">
        <v>22</v>
      </c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</row>
    <row r="49" spans="1:75" ht="78.75">
      <c r="A49" s="6" t="s">
        <v>75</v>
      </c>
      <c r="B49" s="6" t="s">
        <v>76</v>
      </c>
      <c r="C49" s="6" t="s">
        <v>26</v>
      </c>
      <c r="D49" s="34" t="s">
        <v>125</v>
      </c>
      <c r="E49" s="19">
        <f>SUM(E50)</f>
        <v>0</v>
      </c>
      <c r="F49" s="19">
        <f t="shared" ref="F49:I49" si="40">SUM(F50)</f>
        <v>0</v>
      </c>
      <c r="G49" s="19">
        <f t="shared" si="40"/>
        <v>0</v>
      </c>
      <c r="H49" s="19">
        <f t="shared" si="40"/>
        <v>0</v>
      </c>
      <c r="I49" s="20">
        <f t="shared" si="40"/>
        <v>16</v>
      </c>
      <c r="J49" s="34" t="s">
        <v>125</v>
      </c>
      <c r="K49" s="19">
        <f>SUM(K50)</f>
        <v>0</v>
      </c>
      <c r="L49" s="19">
        <f t="shared" ref="L49:O49" si="41">SUM(L50)</f>
        <v>0</v>
      </c>
      <c r="M49" s="19">
        <f t="shared" si="41"/>
        <v>0</v>
      </c>
      <c r="N49" s="19">
        <f t="shared" si="41"/>
        <v>0</v>
      </c>
      <c r="O49" s="20">
        <f t="shared" si="41"/>
        <v>11</v>
      </c>
      <c r="P49" s="34"/>
      <c r="Q49" s="19">
        <f>SUM(Q50)</f>
        <v>0</v>
      </c>
      <c r="R49" s="19">
        <f t="shared" ref="R49:U49" si="42">SUM(R50)</f>
        <v>0</v>
      </c>
      <c r="S49" s="19">
        <f t="shared" si="42"/>
        <v>0</v>
      </c>
      <c r="T49" s="19">
        <f t="shared" si="42"/>
        <v>0</v>
      </c>
      <c r="U49" s="20">
        <f t="shared" si="42"/>
        <v>12</v>
      </c>
      <c r="V49" s="13" t="s">
        <v>125</v>
      </c>
      <c r="W49" s="19">
        <f>SUM(W50)</f>
        <v>0</v>
      </c>
      <c r="X49" s="19">
        <f t="shared" ref="X49" si="43">SUM(X50)</f>
        <v>0</v>
      </c>
      <c r="Y49" s="19">
        <f t="shared" ref="Y49" si="44">SUM(Y50)</f>
        <v>0</v>
      </c>
      <c r="Z49" s="19">
        <f t="shared" ref="Z49" si="45">SUM(Z50)</f>
        <v>0</v>
      </c>
      <c r="AA49" s="20">
        <f t="shared" ref="AA49" si="46">SUM(AA50)</f>
        <v>8</v>
      </c>
      <c r="AB49" s="13" t="s">
        <v>125</v>
      </c>
      <c r="AC49" s="19">
        <f>SUM(AC50)</f>
        <v>0</v>
      </c>
      <c r="AD49" s="19">
        <f t="shared" ref="AD49" si="47">SUM(AD50)</f>
        <v>0</v>
      </c>
      <c r="AE49" s="19">
        <f t="shared" ref="AE49" si="48">SUM(AE50)</f>
        <v>0</v>
      </c>
      <c r="AF49" s="19">
        <f t="shared" ref="AF49" si="49">SUM(AF50)</f>
        <v>0</v>
      </c>
      <c r="AG49" s="20">
        <f>SUM(AG50)</f>
        <v>16</v>
      </c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</row>
    <row r="50" spans="1:75" ht="47.25">
      <c r="A50" s="6" t="s">
        <v>75</v>
      </c>
      <c r="B50" s="6" t="s">
        <v>127</v>
      </c>
      <c r="C50" s="6" t="s">
        <v>128</v>
      </c>
      <c r="D50" s="34" t="s">
        <v>125</v>
      </c>
      <c r="E50" s="13" t="s">
        <v>22</v>
      </c>
      <c r="F50" s="13" t="s">
        <v>22</v>
      </c>
      <c r="G50" s="13" t="s">
        <v>22</v>
      </c>
      <c r="H50" s="13" t="s">
        <v>22</v>
      </c>
      <c r="I50" s="20">
        <v>16</v>
      </c>
      <c r="J50" s="34" t="s">
        <v>125</v>
      </c>
      <c r="K50" s="13" t="s">
        <v>22</v>
      </c>
      <c r="L50" s="13" t="s">
        <v>22</v>
      </c>
      <c r="M50" s="13" t="s">
        <v>22</v>
      </c>
      <c r="N50" s="13" t="s">
        <v>22</v>
      </c>
      <c r="O50" s="20">
        <v>11</v>
      </c>
      <c r="P50" s="34" t="s">
        <v>125</v>
      </c>
      <c r="Q50" s="13" t="s">
        <v>22</v>
      </c>
      <c r="R50" s="13" t="s">
        <v>22</v>
      </c>
      <c r="S50" s="13" t="s">
        <v>22</v>
      </c>
      <c r="T50" s="13" t="s">
        <v>22</v>
      </c>
      <c r="U50" s="20">
        <v>12</v>
      </c>
      <c r="V50" s="13" t="s">
        <v>125</v>
      </c>
      <c r="W50" s="13" t="s">
        <v>22</v>
      </c>
      <c r="X50" s="13" t="s">
        <v>22</v>
      </c>
      <c r="Y50" s="13" t="s">
        <v>22</v>
      </c>
      <c r="Z50" s="13" t="s">
        <v>22</v>
      </c>
      <c r="AA50" s="20">
        <v>8</v>
      </c>
      <c r="AB50" s="13" t="s">
        <v>125</v>
      </c>
      <c r="AC50" s="13" t="s">
        <v>22</v>
      </c>
      <c r="AD50" s="13" t="s">
        <v>22</v>
      </c>
      <c r="AE50" s="13" t="s">
        <v>22</v>
      </c>
      <c r="AF50" s="13" t="s">
        <v>22</v>
      </c>
      <c r="AG50" s="25">
        <v>16</v>
      </c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</row>
    <row r="51" spans="1:75" ht="47.25">
      <c r="A51" s="6" t="s">
        <v>77</v>
      </c>
      <c r="B51" s="6" t="s">
        <v>78</v>
      </c>
      <c r="C51" s="6" t="s">
        <v>26</v>
      </c>
      <c r="D51" s="34" t="s">
        <v>125</v>
      </c>
      <c r="E51" s="19">
        <f>E52+E57</f>
        <v>0</v>
      </c>
      <c r="F51" s="19">
        <f t="shared" ref="F51:I51" si="50">F52+F57</f>
        <v>0</v>
      </c>
      <c r="G51" s="19">
        <f t="shared" si="50"/>
        <v>15.138999999999999</v>
      </c>
      <c r="H51" s="19">
        <f t="shared" si="50"/>
        <v>0</v>
      </c>
      <c r="I51" s="19">
        <f t="shared" si="50"/>
        <v>0</v>
      </c>
      <c r="J51" s="34" t="s">
        <v>125</v>
      </c>
      <c r="K51" s="19">
        <f>K52+K57</f>
        <v>0</v>
      </c>
      <c r="L51" s="19">
        <f t="shared" ref="L51:O51" si="51">L52+L57</f>
        <v>0</v>
      </c>
      <c r="M51" s="19">
        <f t="shared" si="51"/>
        <v>15.23</v>
      </c>
      <c r="N51" s="19">
        <f t="shared" si="51"/>
        <v>0</v>
      </c>
      <c r="O51" s="19">
        <f t="shared" si="51"/>
        <v>0</v>
      </c>
      <c r="P51" s="34" t="s">
        <v>125</v>
      </c>
      <c r="Q51" s="19">
        <f>Q52+Q57</f>
        <v>0</v>
      </c>
      <c r="R51" s="19">
        <f t="shared" ref="R51:U51" si="52">R52+R57</f>
        <v>0</v>
      </c>
      <c r="S51" s="19">
        <f t="shared" si="52"/>
        <v>11.234999999999999</v>
      </c>
      <c r="T51" s="19">
        <f t="shared" si="52"/>
        <v>0</v>
      </c>
      <c r="U51" s="19">
        <f t="shared" si="52"/>
        <v>0</v>
      </c>
      <c r="V51" s="13" t="s">
        <v>125</v>
      </c>
      <c r="W51" s="19">
        <f>W52+W57</f>
        <v>0</v>
      </c>
      <c r="X51" s="19">
        <f t="shared" ref="X51" si="53">X52+X57</f>
        <v>0</v>
      </c>
      <c r="Y51" s="19">
        <f t="shared" ref="Y51" si="54">Y52+Y57</f>
        <v>18.07</v>
      </c>
      <c r="Z51" s="19">
        <f t="shared" ref="Z51" si="55">Z52+Z57</f>
        <v>0</v>
      </c>
      <c r="AA51" s="19">
        <f t="shared" ref="AA51" si="56">AA52+AA57</f>
        <v>0</v>
      </c>
      <c r="AB51" s="13" t="s">
        <v>125</v>
      </c>
      <c r="AC51" s="19">
        <f>AC52+AC57</f>
        <v>0</v>
      </c>
      <c r="AD51" s="19">
        <f t="shared" ref="AD51" si="57">AD52+AD57</f>
        <v>0</v>
      </c>
      <c r="AE51" s="19">
        <f t="shared" ref="AE51" si="58">AE52+AE57</f>
        <v>12.705</v>
      </c>
      <c r="AF51" s="19">
        <f t="shared" ref="AF51" si="59">AF52+AF57</f>
        <v>0</v>
      </c>
      <c r="AG51" s="19">
        <f t="shared" ref="AG51" si="60">AG52+AG57</f>
        <v>0</v>
      </c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</row>
    <row r="52" spans="1:75" ht="31.5">
      <c r="A52" s="6" t="s">
        <v>79</v>
      </c>
      <c r="B52" s="6" t="s">
        <v>80</v>
      </c>
      <c r="C52" s="6" t="s">
        <v>26</v>
      </c>
      <c r="D52" s="34" t="s">
        <v>125</v>
      </c>
      <c r="E52" s="19">
        <f>SUM(E53:E56)</f>
        <v>0</v>
      </c>
      <c r="F52" s="19">
        <f t="shared" ref="F52:I52" si="61">SUM(F53:F56)</f>
        <v>0</v>
      </c>
      <c r="G52" s="19">
        <f t="shared" si="61"/>
        <v>15.138999999999999</v>
      </c>
      <c r="H52" s="19">
        <f t="shared" si="61"/>
        <v>0</v>
      </c>
      <c r="I52" s="19">
        <f t="shared" si="61"/>
        <v>0</v>
      </c>
      <c r="J52" s="34" t="s">
        <v>125</v>
      </c>
      <c r="K52" s="19">
        <f>SUM(K53:K56)</f>
        <v>0</v>
      </c>
      <c r="L52" s="19">
        <f t="shared" ref="L52:O52" si="62">SUM(L53:L56)</f>
        <v>0</v>
      </c>
      <c r="M52" s="19">
        <f t="shared" si="62"/>
        <v>15.23</v>
      </c>
      <c r="N52" s="19">
        <f t="shared" si="62"/>
        <v>0</v>
      </c>
      <c r="O52" s="19">
        <f t="shared" si="62"/>
        <v>0</v>
      </c>
      <c r="P52" s="34" t="s">
        <v>125</v>
      </c>
      <c r="Q52" s="19">
        <f>SUM(Q53:Q56)</f>
        <v>0</v>
      </c>
      <c r="R52" s="19">
        <f t="shared" ref="R52:U52" si="63">SUM(R53:R56)</f>
        <v>0</v>
      </c>
      <c r="S52" s="19">
        <f t="shared" si="63"/>
        <v>11.234999999999999</v>
      </c>
      <c r="T52" s="19">
        <f t="shared" si="63"/>
        <v>0</v>
      </c>
      <c r="U52" s="19">
        <f t="shared" si="63"/>
        <v>0</v>
      </c>
      <c r="V52" s="13" t="s">
        <v>125</v>
      </c>
      <c r="W52" s="19">
        <f>SUM(W53:W56)</f>
        <v>0</v>
      </c>
      <c r="X52" s="19">
        <f t="shared" ref="X52" si="64">SUM(X53:X56)</f>
        <v>0</v>
      </c>
      <c r="Y52" s="19">
        <f t="shared" ref="Y52" si="65">SUM(Y53:Y56)</f>
        <v>18.07</v>
      </c>
      <c r="Z52" s="19">
        <f t="shared" ref="Z52" si="66">SUM(Z53:Z56)</f>
        <v>0</v>
      </c>
      <c r="AA52" s="19">
        <f t="shared" ref="AA52" si="67">SUM(AA53:AA56)</f>
        <v>0</v>
      </c>
      <c r="AB52" s="13" t="s">
        <v>125</v>
      </c>
      <c r="AC52" s="19">
        <f>SUM(AC53:AC56)</f>
        <v>0</v>
      </c>
      <c r="AD52" s="19">
        <f t="shared" ref="AD52" si="68">SUM(AD53:AD56)</f>
        <v>0</v>
      </c>
      <c r="AE52" s="19">
        <f t="shared" ref="AE52" si="69">SUM(AE53:AE56)</f>
        <v>12.705</v>
      </c>
      <c r="AF52" s="19">
        <f t="shared" ref="AF52" si="70">SUM(AF53:AF56)</f>
        <v>0</v>
      </c>
      <c r="AG52" s="19">
        <f t="shared" ref="AG52" si="71">SUM(AG53:AG56)</f>
        <v>0</v>
      </c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</row>
    <row r="53" spans="1:75" ht="47.25">
      <c r="A53" s="6" t="s">
        <v>79</v>
      </c>
      <c r="B53" s="6" t="s">
        <v>129</v>
      </c>
      <c r="C53" s="6" t="s">
        <v>130</v>
      </c>
      <c r="D53" s="34" t="s">
        <v>125</v>
      </c>
      <c r="E53" s="13" t="s">
        <v>22</v>
      </c>
      <c r="F53" s="13" t="s">
        <v>22</v>
      </c>
      <c r="G53" s="19">
        <v>0.39500000000000002</v>
      </c>
      <c r="H53" s="13" t="s">
        <v>22</v>
      </c>
      <c r="I53" s="20" t="s">
        <v>22</v>
      </c>
      <c r="J53" s="34" t="s">
        <v>125</v>
      </c>
      <c r="K53" s="13" t="s">
        <v>22</v>
      </c>
      <c r="L53" s="13" t="s">
        <v>22</v>
      </c>
      <c r="M53" s="19">
        <v>0.56000000000000005</v>
      </c>
      <c r="N53" s="13" t="s">
        <v>22</v>
      </c>
      <c r="O53" s="20" t="s">
        <v>22</v>
      </c>
      <c r="P53" s="34" t="s">
        <v>125</v>
      </c>
      <c r="Q53" s="13" t="s">
        <v>22</v>
      </c>
      <c r="R53" s="13" t="s">
        <v>22</v>
      </c>
      <c r="S53" s="19">
        <v>0.67500000000000004</v>
      </c>
      <c r="T53" s="13" t="s">
        <v>22</v>
      </c>
      <c r="U53" s="20" t="s">
        <v>22</v>
      </c>
      <c r="V53" s="13" t="s">
        <v>125</v>
      </c>
      <c r="W53" s="13" t="s">
        <v>22</v>
      </c>
      <c r="X53" s="13" t="s">
        <v>22</v>
      </c>
      <c r="Y53" s="19">
        <v>0.67</v>
      </c>
      <c r="Z53" s="13" t="s">
        <v>22</v>
      </c>
      <c r="AA53" s="20" t="s">
        <v>22</v>
      </c>
      <c r="AB53" s="13" t="s">
        <v>125</v>
      </c>
      <c r="AC53" s="13" t="s">
        <v>22</v>
      </c>
      <c r="AD53" s="13" t="s">
        <v>22</v>
      </c>
      <c r="AE53" s="19">
        <v>0.35499999999999998</v>
      </c>
      <c r="AF53" s="13" t="s">
        <v>22</v>
      </c>
      <c r="AG53" s="20" t="s">
        <v>22</v>
      </c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</row>
    <row r="54" spans="1:75" ht="47.25">
      <c r="A54" s="7" t="s">
        <v>79</v>
      </c>
      <c r="B54" s="7" t="s">
        <v>131</v>
      </c>
      <c r="C54" s="7" t="s">
        <v>132</v>
      </c>
      <c r="D54" s="34" t="s">
        <v>125</v>
      </c>
      <c r="E54" s="20" t="s">
        <v>22</v>
      </c>
      <c r="F54" s="20" t="s">
        <v>22</v>
      </c>
      <c r="G54" s="19">
        <v>8.1300000000000008</v>
      </c>
      <c r="H54" s="20" t="s">
        <v>22</v>
      </c>
      <c r="I54" s="20" t="s">
        <v>22</v>
      </c>
      <c r="J54" s="34" t="s">
        <v>125</v>
      </c>
      <c r="K54" s="20" t="s">
        <v>22</v>
      </c>
      <c r="L54" s="20" t="s">
        <v>22</v>
      </c>
      <c r="M54" s="19">
        <v>7.02</v>
      </c>
      <c r="N54" s="20" t="s">
        <v>22</v>
      </c>
      <c r="O54" s="20" t="s">
        <v>22</v>
      </c>
      <c r="P54" s="34" t="s">
        <v>125</v>
      </c>
      <c r="Q54" s="20" t="s">
        <v>22</v>
      </c>
      <c r="R54" s="20" t="s">
        <v>22</v>
      </c>
      <c r="S54" s="19">
        <v>6.12</v>
      </c>
      <c r="T54" s="20" t="s">
        <v>22</v>
      </c>
      <c r="U54" s="20" t="s">
        <v>22</v>
      </c>
      <c r="V54" s="13" t="s">
        <v>125</v>
      </c>
      <c r="W54" s="20" t="s">
        <v>22</v>
      </c>
      <c r="X54" s="20" t="s">
        <v>22</v>
      </c>
      <c r="Y54" s="19">
        <v>8.35</v>
      </c>
      <c r="Z54" s="20" t="s">
        <v>22</v>
      </c>
      <c r="AA54" s="20" t="s">
        <v>22</v>
      </c>
      <c r="AB54" s="13" t="s">
        <v>125</v>
      </c>
      <c r="AC54" s="20" t="s">
        <v>22</v>
      </c>
      <c r="AD54" s="20" t="s">
        <v>22</v>
      </c>
      <c r="AE54" s="19">
        <v>6.23</v>
      </c>
      <c r="AF54" s="20" t="s">
        <v>22</v>
      </c>
      <c r="AG54" s="20" t="s">
        <v>22</v>
      </c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</row>
    <row r="55" spans="1:75" ht="47.25">
      <c r="A55" s="7" t="s">
        <v>79</v>
      </c>
      <c r="B55" s="7" t="s">
        <v>133</v>
      </c>
      <c r="C55" s="7" t="s">
        <v>134</v>
      </c>
      <c r="D55" s="34" t="s">
        <v>125</v>
      </c>
      <c r="E55" s="13" t="s">
        <v>22</v>
      </c>
      <c r="F55" s="13" t="s">
        <v>22</v>
      </c>
      <c r="G55" s="19">
        <v>4.3140000000000001</v>
      </c>
      <c r="H55" s="13" t="s">
        <v>22</v>
      </c>
      <c r="I55" s="20" t="s">
        <v>22</v>
      </c>
      <c r="J55" s="34" t="s">
        <v>125</v>
      </c>
      <c r="K55" s="13" t="s">
        <v>22</v>
      </c>
      <c r="L55" s="13" t="s">
        <v>22</v>
      </c>
      <c r="M55" s="19">
        <v>3.6</v>
      </c>
      <c r="N55" s="13" t="s">
        <v>22</v>
      </c>
      <c r="O55" s="20" t="s">
        <v>22</v>
      </c>
      <c r="P55" s="34" t="s">
        <v>125</v>
      </c>
      <c r="Q55" s="13" t="s">
        <v>22</v>
      </c>
      <c r="R55" s="13" t="s">
        <v>22</v>
      </c>
      <c r="S55" s="19">
        <v>3.4400000000000004</v>
      </c>
      <c r="T55" s="13" t="s">
        <v>22</v>
      </c>
      <c r="U55" s="20" t="s">
        <v>22</v>
      </c>
      <c r="V55" s="13" t="s">
        <v>125</v>
      </c>
      <c r="W55" s="13" t="s">
        <v>22</v>
      </c>
      <c r="X55" s="13" t="s">
        <v>22</v>
      </c>
      <c r="Y55" s="19">
        <v>5.45</v>
      </c>
      <c r="Z55" s="13" t="s">
        <v>22</v>
      </c>
      <c r="AA55" s="20" t="s">
        <v>22</v>
      </c>
      <c r="AB55" s="13" t="s">
        <v>125</v>
      </c>
      <c r="AC55" s="13" t="s">
        <v>22</v>
      </c>
      <c r="AD55" s="13" t="s">
        <v>22</v>
      </c>
      <c r="AE55" s="19">
        <v>2.7</v>
      </c>
      <c r="AF55" s="13" t="s">
        <v>22</v>
      </c>
      <c r="AG55" s="20" t="s">
        <v>22</v>
      </c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</row>
    <row r="56" spans="1:75" ht="47.25">
      <c r="A56" s="6" t="s">
        <v>79</v>
      </c>
      <c r="B56" s="6" t="s">
        <v>135</v>
      </c>
      <c r="C56" s="6" t="s">
        <v>136</v>
      </c>
      <c r="D56" s="34" t="s">
        <v>125</v>
      </c>
      <c r="E56" s="13" t="s">
        <v>22</v>
      </c>
      <c r="F56" s="13" t="s">
        <v>22</v>
      </c>
      <c r="G56" s="19">
        <v>2.2999999999999998</v>
      </c>
      <c r="H56" s="13" t="s">
        <v>22</v>
      </c>
      <c r="I56" s="13" t="s">
        <v>22</v>
      </c>
      <c r="J56" s="34" t="s">
        <v>125</v>
      </c>
      <c r="K56" s="13" t="s">
        <v>22</v>
      </c>
      <c r="L56" s="13" t="s">
        <v>22</v>
      </c>
      <c r="M56" s="19">
        <v>4.05</v>
      </c>
      <c r="N56" s="13" t="s">
        <v>22</v>
      </c>
      <c r="O56" s="13" t="s">
        <v>22</v>
      </c>
      <c r="P56" s="34" t="s">
        <v>125</v>
      </c>
      <c r="Q56" s="13" t="s">
        <v>22</v>
      </c>
      <c r="R56" s="13" t="s">
        <v>22</v>
      </c>
      <c r="S56" s="19">
        <v>1</v>
      </c>
      <c r="T56" s="13" t="s">
        <v>22</v>
      </c>
      <c r="U56" s="13" t="s">
        <v>22</v>
      </c>
      <c r="V56" s="13" t="s">
        <v>125</v>
      </c>
      <c r="W56" s="13" t="s">
        <v>22</v>
      </c>
      <c r="X56" s="13" t="s">
        <v>22</v>
      </c>
      <c r="Y56" s="19">
        <v>3.6</v>
      </c>
      <c r="Z56" s="13" t="s">
        <v>22</v>
      </c>
      <c r="AA56" s="13" t="s">
        <v>22</v>
      </c>
      <c r="AB56" s="13" t="s">
        <v>125</v>
      </c>
      <c r="AC56" s="13" t="s">
        <v>22</v>
      </c>
      <c r="AD56" s="13" t="s">
        <v>22</v>
      </c>
      <c r="AE56" s="19">
        <v>3.42</v>
      </c>
      <c r="AF56" s="13" t="s">
        <v>22</v>
      </c>
      <c r="AG56" s="13" t="s">
        <v>22</v>
      </c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</row>
    <row r="57" spans="1:75" ht="47.25">
      <c r="A57" s="6" t="s">
        <v>81</v>
      </c>
      <c r="B57" s="6" t="s">
        <v>82</v>
      </c>
      <c r="C57" s="6" t="s">
        <v>26</v>
      </c>
      <c r="D57" s="34" t="s">
        <v>22</v>
      </c>
      <c r="E57" s="13" t="s">
        <v>22</v>
      </c>
      <c r="F57" s="13" t="s">
        <v>22</v>
      </c>
      <c r="G57" s="13" t="s">
        <v>22</v>
      </c>
      <c r="H57" s="13" t="s">
        <v>22</v>
      </c>
      <c r="I57" s="13" t="s">
        <v>22</v>
      </c>
      <c r="J57" s="34" t="s">
        <v>22</v>
      </c>
      <c r="K57" s="13" t="s">
        <v>22</v>
      </c>
      <c r="L57" s="13" t="s">
        <v>22</v>
      </c>
      <c r="M57" s="13" t="s">
        <v>22</v>
      </c>
      <c r="N57" s="13" t="s">
        <v>22</v>
      </c>
      <c r="O57" s="13" t="s">
        <v>22</v>
      </c>
      <c r="P57" s="34" t="s">
        <v>22</v>
      </c>
      <c r="Q57" s="13" t="s">
        <v>22</v>
      </c>
      <c r="R57" s="13" t="s">
        <v>22</v>
      </c>
      <c r="S57" s="13" t="s">
        <v>22</v>
      </c>
      <c r="T57" s="13" t="s">
        <v>22</v>
      </c>
      <c r="U57" s="13" t="s">
        <v>22</v>
      </c>
      <c r="V57" s="13" t="s">
        <v>22</v>
      </c>
      <c r="W57" s="13" t="s">
        <v>22</v>
      </c>
      <c r="X57" s="13" t="s">
        <v>22</v>
      </c>
      <c r="Y57" s="13" t="s">
        <v>22</v>
      </c>
      <c r="Z57" s="13" t="s">
        <v>22</v>
      </c>
      <c r="AA57" s="13" t="s">
        <v>22</v>
      </c>
      <c r="AB57" s="13" t="s">
        <v>22</v>
      </c>
      <c r="AC57" s="13" t="s">
        <v>22</v>
      </c>
      <c r="AD57" s="13" t="s">
        <v>22</v>
      </c>
      <c r="AE57" s="13" t="s">
        <v>22</v>
      </c>
      <c r="AF57" s="13" t="s">
        <v>22</v>
      </c>
      <c r="AG57" s="13" t="s">
        <v>22</v>
      </c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</row>
    <row r="58" spans="1:75" ht="47.25">
      <c r="A58" s="6" t="s">
        <v>83</v>
      </c>
      <c r="B58" s="6" t="s">
        <v>84</v>
      </c>
      <c r="C58" s="6" t="s">
        <v>26</v>
      </c>
      <c r="D58" s="34" t="s">
        <v>22</v>
      </c>
      <c r="E58" s="13" t="s">
        <v>22</v>
      </c>
      <c r="F58" s="13" t="s">
        <v>22</v>
      </c>
      <c r="G58" s="13" t="s">
        <v>22</v>
      </c>
      <c r="H58" s="13" t="s">
        <v>22</v>
      </c>
      <c r="I58" s="13" t="s">
        <v>22</v>
      </c>
      <c r="J58" s="34" t="s">
        <v>22</v>
      </c>
      <c r="K58" s="13" t="s">
        <v>22</v>
      </c>
      <c r="L58" s="13" t="s">
        <v>22</v>
      </c>
      <c r="M58" s="13" t="s">
        <v>22</v>
      </c>
      <c r="N58" s="13" t="s">
        <v>22</v>
      </c>
      <c r="O58" s="13" t="s">
        <v>22</v>
      </c>
      <c r="P58" s="34" t="s">
        <v>22</v>
      </c>
      <c r="Q58" s="13" t="s">
        <v>22</v>
      </c>
      <c r="R58" s="13" t="s">
        <v>22</v>
      </c>
      <c r="S58" s="13" t="s">
        <v>22</v>
      </c>
      <c r="T58" s="13" t="s">
        <v>22</v>
      </c>
      <c r="U58" s="13" t="s">
        <v>22</v>
      </c>
      <c r="V58" s="13" t="s">
        <v>22</v>
      </c>
      <c r="W58" s="13" t="s">
        <v>22</v>
      </c>
      <c r="X58" s="13" t="s">
        <v>22</v>
      </c>
      <c r="Y58" s="13" t="s">
        <v>22</v>
      </c>
      <c r="Z58" s="13" t="s">
        <v>22</v>
      </c>
      <c r="AA58" s="13" t="s">
        <v>22</v>
      </c>
      <c r="AB58" s="13" t="s">
        <v>22</v>
      </c>
      <c r="AC58" s="13" t="s">
        <v>22</v>
      </c>
      <c r="AD58" s="13" t="s">
        <v>22</v>
      </c>
      <c r="AE58" s="13" t="s">
        <v>22</v>
      </c>
      <c r="AF58" s="13" t="s">
        <v>22</v>
      </c>
      <c r="AG58" s="13" t="s">
        <v>22</v>
      </c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</row>
    <row r="59" spans="1:75" ht="47.25">
      <c r="A59" s="6" t="s">
        <v>85</v>
      </c>
      <c r="B59" s="6" t="s">
        <v>86</v>
      </c>
      <c r="C59" s="6" t="s">
        <v>26</v>
      </c>
      <c r="D59" s="34" t="s">
        <v>22</v>
      </c>
      <c r="E59" s="13" t="s">
        <v>22</v>
      </c>
      <c r="F59" s="13" t="s">
        <v>22</v>
      </c>
      <c r="G59" s="13" t="s">
        <v>22</v>
      </c>
      <c r="H59" s="13" t="s">
        <v>22</v>
      </c>
      <c r="I59" s="13" t="s">
        <v>22</v>
      </c>
      <c r="J59" s="34" t="s">
        <v>22</v>
      </c>
      <c r="K59" s="13" t="s">
        <v>22</v>
      </c>
      <c r="L59" s="13" t="s">
        <v>22</v>
      </c>
      <c r="M59" s="13" t="s">
        <v>22</v>
      </c>
      <c r="N59" s="13" t="s">
        <v>22</v>
      </c>
      <c r="O59" s="13" t="s">
        <v>22</v>
      </c>
      <c r="P59" s="34" t="s">
        <v>22</v>
      </c>
      <c r="Q59" s="13" t="s">
        <v>22</v>
      </c>
      <c r="R59" s="13" t="s">
        <v>22</v>
      </c>
      <c r="S59" s="13" t="s">
        <v>22</v>
      </c>
      <c r="T59" s="13" t="s">
        <v>22</v>
      </c>
      <c r="U59" s="13" t="s">
        <v>22</v>
      </c>
      <c r="V59" s="13" t="s">
        <v>22</v>
      </c>
      <c r="W59" s="13" t="s">
        <v>22</v>
      </c>
      <c r="X59" s="13" t="s">
        <v>22</v>
      </c>
      <c r="Y59" s="13" t="s">
        <v>22</v>
      </c>
      <c r="Z59" s="13" t="s">
        <v>22</v>
      </c>
      <c r="AA59" s="13" t="s">
        <v>22</v>
      </c>
      <c r="AB59" s="13" t="s">
        <v>22</v>
      </c>
      <c r="AC59" s="13" t="s">
        <v>22</v>
      </c>
      <c r="AD59" s="13" t="s">
        <v>22</v>
      </c>
      <c r="AE59" s="13" t="s">
        <v>22</v>
      </c>
      <c r="AF59" s="13" t="s">
        <v>22</v>
      </c>
      <c r="AG59" s="13" t="s">
        <v>22</v>
      </c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</row>
    <row r="60" spans="1:75" ht="47.25">
      <c r="A60" s="6" t="s">
        <v>87</v>
      </c>
      <c r="B60" s="6" t="s">
        <v>88</v>
      </c>
      <c r="C60" s="6" t="s">
        <v>26</v>
      </c>
      <c r="D60" s="34" t="s">
        <v>22</v>
      </c>
      <c r="E60" s="13" t="s">
        <v>22</v>
      </c>
      <c r="F60" s="13" t="s">
        <v>22</v>
      </c>
      <c r="G60" s="13" t="s">
        <v>22</v>
      </c>
      <c r="H60" s="13" t="s">
        <v>22</v>
      </c>
      <c r="I60" s="13" t="s">
        <v>22</v>
      </c>
      <c r="J60" s="34" t="s">
        <v>22</v>
      </c>
      <c r="K60" s="13" t="s">
        <v>22</v>
      </c>
      <c r="L60" s="13" t="s">
        <v>22</v>
      </c>
      <c r="M60" s="13" t="s">
        <v>22</v>
      </c>
      <c r="N60" s="13" t="s">
        <v>22</v>
      </c>
      <c r="O60" s="13" t="s">
        <v>22</v>
      </c>
      <c r="P60" s="34" t="s">
        <v>22</v>
      </c>
      <c r="Q60" s="13" t="s">
        <v>22</v>
      </c>
      <c r="R60" s="13" t="s">
        <v>22</v>
      </c>
      <c r="S60" s="13" t="s">
        <v>22</v>
      </c>
      <c r="T60" s="13" t="s">
        <v>22</v>
      </c>
      <c r="U60" s="13" t="s">
        <v>22</v>
      </c>
      <c r="V60" s="13" t="s">
        <v>22</v>
      </c>
      <c r="W60" s="13" t="s">
        <v>22</v>
      </c>
      <c r="X60" s="13" t="s">
        <v>22</v>
      </c>
      <c r="Y60" s="13" t="s">
        <v>22</v>
      </c>
      <c r="Z60" s="13" t="s">
        <v>22</v>
      </c>
      <c r="AA60" s="13" t="s">
        <v>22</v>
      </c>
      <c r="AB60" s="13" t="s">
        <v>22</v>
      </c>
      <c r="AC60" s="13" t="s">
        <v>22</v>
      </c>
      <c r="AD60" s="13" t="s">
        <v>22</v>
      </c>
      <c r="AE60" s="13" t="s">
        <v>22</v>
      </c>
      <c r="AF60" s="13" t="s">
        <v>22</v>
      </c>
      <c r="AG60" s="13" t="s">
        <v>22</v>
      </c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</row>
    <row r="61" spans="1:75" ht="47.25">
      <c r="A61" s="6" t="s">
        <v>89</v>
      </c>
      <c r="B61" s="6" t="s">
        <v>90</v>
      </c>
      <c r="C61" s="6" t="s">
        <v>26</v>
      </c>
      <c r="D61" s="34" t="s">
        <v>22</v>
      </c>
      <c r="E61" s="13" t="s">
        <v>22</v>
      </c>
      <c r="F61" s="13" t="s">
        <v>22</v>
      </c>
      <c r="G61" s="13" t="s">
        <v>22</v>
      </c>
      <c r="H61" s="13" t="s">
        <v>22</v>
      </c>
      <c r="I61" s="13" t="s">
        <v>22</v>
      </c>
      <c r="J61" s="34" t="s">
        <v>22</v>
      </c>
      <c r="K61" s="13" t="s">
        <v>22</v>
      </c>
      <c r="L61" s="13" t="s">
        <v>22</v>
      </c>
      <c r="M61" s="13" t="s">
        <v>22</v>
      </c>
      <c r="N61" s="13" t="s">
        <v>22</v>
      </c>
      <c r="O61" s="13" t="s">
        <v>22</v>
      </c>
      <c r="P61" s="34" t="s">
        <v>22</v>
      </c>
      <c r="Q61" s="13" t="s">
        <v>22</v>
      </c>
      <c r="R61" s="13" t="s">
        <v>22</v>
      </c>
      <c r="S61" s="13" t="s">
        <v>22</v>
      </c>
      <c r="T61" s="13" t="s">
        <v>22</v>
      </c>
      <c r="U61" s="13" t="s">
        <v>22</v>
      </c>
      <c r="V61" s="13" t="s">
        <v>22</v>
      </c>
      <c r="W61" s="13" t="s">
        <v>22</v>
      </c>
      <c r="X61" s="13" t="s">
        <v>22</v>
      </c>
      <c r="Y61" s="13" t="s">
        <v>22</v>
      </c>
      <c r="Z61" s="13" t="s">
        <v>22</v>
      </c>
      <c r="AA61" s="13" t="s">
        <v>22</v>
      </c>
      <c r="AB61" s="13" t="s">
        <v>22</v>
      </c>
      <c r="AC61" s="13" t="s">
        <v>22</v>
      </c>
      <c r="AD61" s="13" t="s">
        <v>22</v>
      </c>
      <c r="AE61" s="13" t="s">
        <v>22</v>
      </c>
      <c r="AF61" s="13" t="s">
        <v>22</v>
      </c>
      <c r="AG61" s="13" t="s">
        <v>22</v>
      </c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</row>
    <row r="62" spans="1:75" ht="47.25">
      <c r="A62" s="6" t="s">
        <v>91</v>
      </c>
      <c r="B62" s="6" t="s">
        <v>92</v>
      </c>
      <c r="C62" s="6" t="s">
        <v>26</v>
      </c>
      <c r="D62" s="34" t="s">
        <v>22</v>
      </c>
      <c r="E62" s="13" t="s">
        <v>22</v>
      </c>
      <c r="F62" s="13" t="s">
        <v>22</v>
      </c>
      <c r="G62" s="13" t="s">
        <v>22</v>
      </c>
      <c r="H62" s="13" t="s">
        <v>22</v>
      </c>
      <c r="I62" s="13" t="s">
        <v>22</v>
      </c>
      <c r="J62" s="34" t="s">
        <v>22</v>
      </c>
      <c r="K62" s="13" t="s">
        <v>22</v>
      </c>
      <c r="L62" s="13" t="s">
        <v>22</v>
      </c>
      <c r="M62" s="13" t="s">
        <v>22</v>
      </c>
      <c r="N62" s="13" t="s">
        <v>22</v>
      </c>
      <c r="O62" s="13" t="s">
        <v>22</v>
      </c>
      <c r="P62" s="34" t="s">
        <v>22</v>
      </c>
      <c r="Q62" s="13" t="s">
        <v>22</v>
      </c>
      <c r="R62" s="13" t="s">
        <v>22</v>
      </c>
      <c r="S62" s="13" t="s">
        <v>22</v>
      </c>
      <c r="T62" s="13" t="s">
        <v>22</v>
      </c>
      <c r="U62" s="13" t="s">
        <v>22</v>
      </c>
      <c r="V62" s="13" t="s">
        <v>22</v>
      </c>
      <c r="W62" s="13" t="s">
        <v>22</v>
      </c>
      <c r="X62" s="13" t="s">
        <v>22</v>
      </c>
      <c r="Y62" s="13" t="s">
        <v>22</v>
      </c>
      <c r="Z62" s="13" t="s">
        <v>22</v>
      </c>
      <c r="AA62" s="13" t="s">
        <v>22</v>
      </c>
      <c r="AB62" s="13" t="s">
        <v>22</v>
      </c>
      <c r="AC62" s="13" t="s">
        <v>22</v>
      </c>
      <c r="AD62" s="13" t="s">
        <v>22</v>
      </c>
      <c r="AE62" s="13" t="s">
        <v>22</v>
      </c>
      <c r="AF62" s="13" t="s">
        <v>22</v>
      </c>
      <c r="AG62" s="13" t="s">
        <v>22</v>
      </c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</row>
    <row r="63" spans="1:75" ht="63">
      <c r="A63" s="6" t="s">
        <v>93</v>
      </c>
      <c r="B63" s="6" t="s">
        <v>94</v>
      </c>
      <c r="C63" s="6" t="s">
        <v>26</v>
      </c>
      <c r="D63" s="34" t="s">
        <v>22</v>
      </c>
      <c r="E63" s="13" t="s">
        <v>22</v>
      </c>
      <c r="F63" s="13" t="s">
        <v>22</v>
      </c>
      <c r="G63" s="13" t="s">
        <v>22</v>
      </c>
      <c r="H63" s="13" t="s">
        <v>22</v>
      </c>
      <c r="I63" s="13" t="s">
        <v>22</v>
      </c>
      <c r="J63" s="34" t="s">
        <v>22</v>
      </c>
      <c r="K63" s="13" t="s">
        <v>22</v>
      </c>
      <c r="L63" s="13" t="s">
        <v>22</v>
      </c>
      <c r="M63" s="13" t="s">
        <v>22</v>
      </c>
      <c r="N63" s="13" t="s">
        <v>22</v>
      </c>
      <c r="O63" s="13" t="s">
        <v>22</v>
      </c>
      <c r="P63" s="34" t="s">
        <v>22</v>
      </c>
      <c r="Q63" s="13" t="s">
        <v>22</v>
      </c>
      <c r="R63" s="13" t="s">
        <v>22</v>
      </c>
      <c r="S63" s="13" t="s">
        <v>22</v>
      </c>
      <c r="T63" s="13" t="s">
        <v>22</v>
      </c>
      <c r="U63" s="13" t="s">
        <v>22</v>
      </c>
      <c r="V63" s="13" t="s">
        <v>22</v>
      </c>
      <c r="W63" s="13" t="s">
        <v>22</v>
      </c>
      <c r="X63" s="13" t="s">
        <v>22</v>
      </c>
      <c r="Y63" s="13" t="s">
        <v>22</v>
      </c>
      <c r="Z63" s="13" t="s">
        <v>22</v>
      </c>
      <c r="AA63" s="13" t="s">
        <v>22</v>
      </c>
      <c r="AB63" s="13" t="s">
        <v>22</v>
      </c>
      <c r="AC63" s="13" t="s">
        <v>22</v>
      </c>
      <c r="AD63" s="13" t="s">
        <v>22</v>
      </c>
      <c r="AE63" s="13" t="s">
        <v>22</v>
      </c>
      <c r="AF63" s="13" t="s">
        <v>22</v>
      </c>
      <c r="AG63" s="13" t="s">
        <v>22</v>
      </c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</row>
    <row r="64" spans="1:75" ht="63">
      <c r="A64" s="6" t="s">
        <v>95</v>
      </c>
      <c r="B64" s="6" t="s">
        <v>96</v>
      </c>
      <c r="C64" s="6" t="s">
        <v>26</v>
      </c>
      <c r="D64" s="34" t="s">
        <v>22</v>
      </c>
      <c r="E64" s="13" t="s">
        <v>22</v>
      </c>
      <c r="F64" s="13" t="s">
        <v>22</v>
      </c>
      <c r="G64" s="13" t="s">
        <v>22</v>
      </c>
      <c r="H64" s="13" t="s">
        <v>22</v>
      </c>
      <c r="I64" s="13" t="s">
        <v>22</v>
      </c>
      <c r="J64" s="34" t="s">
        <v>22</v>
      </c>
      <c r="K64" s="13" t="s">
        <v>22</v>
      </c>
      <c r="L64" s="13" t="s">
        <v>22</v>
      </c>
      <c r="M64" s="13" t="s">
        <v>22</v>
      </c>
      <c r="N64" s="13" t="s">
        <v>22</v>
      </c>
      <c r="O64" s="13" t="s">
        <v>22</v>
      </c>
      <c r="P64" s="34" t="s">
        <v>22</v>
      </c>
      <c r="Q64" s="13" t="s">
        <v>22</v>
      </c>
      <c r="R64" s="13" t="s">
        <v>22</v>
      </c>
      <c r="S64" s="13" t="s">
        <v>22</v>
      </c>
      <c r="T64" s="13" t="s">
        <v>22</v>
      </c>
      <c r="U64" s="13" t="s">
        <v>22</v>
      </c>
      <c r="V64" s="13" t="s">
        <v>22</v>
      </c>
      <c r="W64" s="13" t="s">
        <v>22</v>
      </c>
      <c r="X64" s="13" t="s">
        <v>22</v>
      </c>
      <c r="Y64" s="13" t="s">
        <v>22</v>
      </c>
      <c r="Z64" s="13" t="s">
        <v>22</v>
      </c>
      <c r="AA64" s="13" t="s">
        <v>22</v>
      </c>
      <c r="AB64" s="13" t="s">
        <v>22</v>
      </c>
      <c r="AC64" s="13" t="s">
        <v>22</v>
      </c>
      <c r="AD64" s="13" t="s">
        <v>22</v>
      </c>
      <c r="AE64" s="13" t="s">
        <v>22</v>
      </c>
      <c r="AF64" s="13" t="s">
        <v>22</v>
      </c>
      <c r="AG64" s="13" t="s">
        <v>22</v>
      </c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</row>
    <row r="65" spans="1:75" ht="63">
      <c r="A65" s="6" t="s">
        <v>97</v>
      </c>
      <c r="B65" s="6" t="s">
        <v>98</v>
      </c>
      <c r="C65" s="6" t="s">
        <v>26</v>
      </c>
      <c r="D65" s="34" t="s">
        <v>22</v>
      </c>
      <c r="E65" s="13" t="s">
        <v>22</v>
      </c>
      <c r="F65" s="13" t="s">
        <v>22</v>
      </c>
      <c r="G65" s="13" t="s">
        <v>22</v>
      </c>
      <c r="H65" s="13" t="s">
        <v>22</v>
      </c>
      <c r="I65" s="13" t="s">
        <v>22</v>
      </c>
      <c r="J65" s="34" t="s">
        <v>22</v>
      </c>
      <c r="K65" s="13" t="s">
        <v>22</v>
      </c>
      <c r="L65" s="13" t="s">
        <v>22</v>
      </c>
      <c r="M65" s="13" t="s">
        <v>22</v>
      </c>
      <c r="N65" s="13" t="s">
        <v>22</v>
      </c>
      <c r="O65" s="13" t="s">
        <v>22</v>
      </c>
      <c r="P65" s="34" t="s">
        <v>22</v>
      </c>
      <c r="Q65" s="13" t="s">
        <v>22</v>
      </c>
      <c r="R65" s="13" t="s">
        <v>22</v>
      </c>
      <c r="S65" s="13" t="s">
        <v>22</v>
      </c>
      <c r="T65" s="13" t="s">
        <v>22</v>
      </c>
      <c r="U65" s="13" t="s">
        <v>22</v>
      </c>
      <c r="V65" s="13" t="s">
        <v>22</v>
      </c>
      <c r="W65" s="13" t="s">
        <v>22</v>
      </c>
      <c r="X65" s="13" t="s">
        <v>22</v>
      </c>
      <c r="Y65" s="13" t="s">
        <v>22</v>
      </c>
      <c r="Z65" s="13" t="s">
        <v>22</v>
      </c>
      <c r="AA65" s="13" t="s">
        <v>22</v>
      </c>
      <c r="AB65" s="13" t="s">
        <v>22</v>
      </c>
      <c r="AC65" s="13" t="s">
        <v>22</v>
      </c>
      <c r="AD65" s="13" t="s">
        <v>22</v>
      </c>
      <c r="AE65" s="13" t="s">
        <v>22</v>
      </c>
      <c r="AF65" s="13" t="s">
        <v>22</v>
      </c>
      <c r="AG65" s="13" t="s">
        <v>22</v>
      </c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</row>
    <row r="66" spans="1:75" ht="63">
      <c r="A66" s="6" t="s">
        <v>99</v>
      </c>
      <c r="B66" s="6" t="s">
        <v>100</v>
      </c>
      <c r="C66" s="6" t="s">
        <v>26</v>
      </c>
      <c r="D66" s="34" t="s">
        <v>22</v>
      </c>
      <c r="E66" s="13" t="s">
        <v>22</v>
      </c>
      <c r="F66" s="13" t="s">
        <v>22</v>
      </c>
      <c r="G66" s="13" t="s">
        <v>22</v>
      </c>
      <c r="H66" s="13" t="s">
        <v>22</v>
      </c>
      <c r="I66" s="13" t="s">
        <v>22</v>
      </c>
      <c r="J66" s="34" t="s">
        <v>22</v>
      </c>
      <c r="K66" s="13" t="s">
        <v>22</v>
      </c>
      <c r="L66" s="13" t="s">
        <v>22</v>
      </c>
      <c r="M66" s="13" t="s">
        <v>22</v>
      </c>
      <c r="N66" s="13" t="s">
        <v>22</v>
      </c>
      <c r="O66" s="13" t="s">
        <v>22</v>
      </c>
      <c r="P66" s="34" t="s">
        <v>22</v>
      </c>
      <c r="Q66" s="13" t="s">
        <v>22</v>
      </c>
      <c r="R66" s="13" t="s">
        <v>22</v>
      </c>
      <c r="S66" s="13" t="s">
        <v>22</v>
      </c>
      <c r="T66" s="13" t="s">
        <v>22</v>
      </c>
      <c r="U66" s="13" t="s">
        <v>22</v>
      </c>
      <c r="V66" s="13" t="s">
        <v>22</v>
      </c>
      <c r="W66" s="13" t="s">
        <v>22</v>
      </c>
      <c r="X66" s="13" t="s">
        <v>22</v>
      </c>
      <c r="Y66" s="13" t="s">
        <v>22</v>
      </c>
      <c r="Z66" s="13" t="s">
        <v>22</v>
      </c>
      <c r="AA66" s="13" t="s">
        <v>22</v>
      </c>
      <c r="AB66" s="13" t="s">
        <v>22</v>
      </c>
      <c r="AC66" s="13" t="s">
        <v>22</v>
      </c>
      <c r="AD66" s="13" t="s">
        <v>22</v>
      </c>
      <c r="AE66" s="13" t="s">
        <v>22</v>
      </c>
      <c r="AF66" s="13" t="s">
        <v>22</v>
      </c>
      <c r="AG66" s="13" t="s">
        <v>22</v>
      </c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</row>
    <row r="67" spans="1:75" ht="63">
      <c r="A67" s="6" t="s">
        <v>101</v>
      </c>
      <c r="B67" s="6" t="s">
        <v>102</v>
      </c>
      <c r="C67" s="6" t="s">
        <v>26</v>
      </c>
      <c r="D67" s="34" t="s">
        <v>22</v>
      </c>
      <c r="E67" s="13" t="s">
        <v>22</v>
      </c>
      <c r="F67" s="13" t="s">
        <v>22</v>
      </c>
      <c r="G67" s="13" t="s">
        <v>22</v>
      </c>
      <c r="H67" s="13" t="s">
        <v>22</v>
      </c>
      <c r="I67" s="13" t="s">
        <v>22</v>
      </c>
      <c r="J67" s="34" t="s">
        <v>22</v>
      </c>
      <c r="K67" s="13" t="s">
        <v>22</v>
      </c>
      <c r="L67" s="13" t="s">
        <v>22</v>
      </c>
      <c r="M67" s="13" t="s">
        <v>22</v>
      </c>
      <c r="N67" s="13" t="s">
        <v>22</v>
      </c>
      <c r="O67" s="13" t="s">
        <v>22</v>
      </c>
      <c r="P67" s="34" t="s">
        <v>22</v>
      </c>
      <c r="Q67" s="13" t="s">
        <v>22</v>
      </c>
      <c r="R67" s="13" t="s">
        <v>22</v>
      </c>
      <c r="S67" s="13" t="s">
        <v>22</v>
      </c>
      <c r="T67" s="13" t="s">
        <v>22</v>
      </c>
      <c r="U67" s="13" t="s">
        <v>22</v>
      </c>
      <c r="V67" s="13" t="s">
        <v>22</v>
      </c>
      <c r="W67" s="13" t="s">
        <v>22</v>
      </c>
      <c r="X67" s="13" t="s">
        <v>22</v>
      </c>
      <c r="Y67" s="13" t="s">
        <v>22</v>
      </c>
      <c r="Z67" s="13" t="s">
        <v>22</v>
      </c>
      <c r="AA67" s="13" t="s">
        <v>22</v>
      </c>
      <c r="AB67" s="13" t="s">
        <v>22</v>
      </c>
      <c r="AC67" s="13" t="s">
        <v>22</v>
      </c>
      <c r="AD67" s="13" t="s">
        <v>22</v>
      </c>
      <c r="AE67" s="13" t="s">
        <v>22</v>
      </c>
      <c r="AF67" s="13" t="s">
        <v>22</v>
      </c>
      <c r="AG67" s="13" t="s">
        <v>22</v>
      </c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</row>
    <row r="68" spans="1:75" ht="47.25">
      <c r="A68" s="6" t="s">
        <v>103</v>
      </c>
      <c r="B68" s="6" t="s">
        <v>104</v>
      </c>
      <c r="C68" s="6" t="s">
        <v>26</v>
      </c>
      <c r="D68" s="34" t="s">
        <v>22</v>
      </c>
      <c r="E68" s="13" t="s">
        <v>22</v>
      </c>
      <c r="F68" s="13" t="s">
        <v>22</v>
      </c>
      <c r="G68" s="13" t="s">
        <v>22</v>
      </c>
      <c r="H68" s="13" t="s">
        <v>22</v>
      </c>
      <c r="I68" s="13" t="s">
        <v>22</v>
      </c>
      <c r="J68" s="34" t="s">
        <v>22</v>
      </c>
      <c r="K68" s="13" t="s">
        <v>22</v>
      </c>
      <c r="L68" s="13" t="s">
        <v>22</v>
      </c>
      <c r="M68" s="13" t="s">
        <v>22</v>
      </c>
      <c r="N68" s="13" t="s">
        <v>22</v>
      </c>
      <c r="O68" s="13" t="s">
        <v>22</v>
      </c>
      <c r="P68" s="34" t="s">
        <v>22</v>
      </c>
      <c r="Q68" s="13" t="s">
        <v>22</v>
      </c>
      <c r="R68" s="13" t="s">
        <v>22</v>
      </c>
      <c r="S68" s="13" t="s">
        <v>22</v>
      </c>
      <c r="T68" s="13" t="s">
        <v>22</v>
      </c>
      <c r="U68" s="13" t="s">
        <v>22</v>
      </c>
      <c r="V68" s="13" t="s">
        <v>22</v>
      </c>
      <c r="W68" s="13" t="s">
        <v>22</v>
      </c>
      <c r="X68" s="13" t="s">
        <v>22</v>
      </c>
      <c r="Y68" s="13" t="s">
        <v>22</v>
      </c>
      <c r="Z68" s="13" t="s">
        <v>22</v>
      </c>
      <c r="AA68" s="13" t="s">
        <v>22</v>
      </c>
      <c r="AB68" s="13" t="s">
        <v>22</v>
      </c>
      <c r="AC68" s="13" t="s">
        <v>22</v>
      </c>
      <c r="AD68" s="13" t="s">
        <v>22</v>
      </c>
      <c r="AE68" s="13" t="s">
        <v>22</v>
      </c>
      <c r="AF68" s="13" t="s">
        <v>22</v>
      </c>
      <c r="AG68" s="13" t="s">
        <v>22</v>
      </c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</row>
    <row r="69" spans="1:75" s="9" customFormat="1" ht="63">
      <c r="A69" s="8" t="s">
        <v>105</v>
      </c>
      <c r="B69" s="8" t="s">
        <v>106</v>
      </c>
      <c r="C69" s="8" t="s">
        <v>26</v>
      </c>
      <c r="D69" s="35" t="s">
        <v>22</v>
      </c>
      <c r="E69" s="19" t="s">
        <v>22</v>
      </c>
      <c r="F69" s="19" t="s">
        <v>22</v>
      </c>
      <c r="G69" s="19" t="s">
        <v>22</v>
      </c>
      <c r="H69" s="19" t="s">
        <v>22</v>
      </c>
      <c r="I69" s="19" t="s">
        <v>22</v>
      </c>
      <c r="J69" s="35" t="s">
        <v>22</v>
      </c>
      <c r="K69" s="19" t="s">
        <v>22</v>
      </c>
      <c r="L69" s="19" t="s">
        <v>22</v>
      </c>
      <c r="M69" s="19" t="s">
        <v>22</v>
      </c>
      <c r="N69" s="19" t="s">
        <v>22</v>
      </c>
      <c r="O69" s="19" t="s">
        <v>22</v>
      </c>
      <c r="P69" s="35" t="s">
        <v>22</v>
      </c>
      <c r="Q69" s="19" t="s">
        <v>22</v>
      </c>
      <c r="R69" s="19" t="s">
        <v>22</v>
      </c>
      <c r="S69" s="19" t="s">
        <v>22</v>
      </c>
      <c r="T69" s="19" t="s">
        <v>22</v>
      </c>
      <c r="U69" s="19" t="s">
        <v>22</v>
      </c>
      <c r="V69" s="23" t="s">
        <v>22</v>
      </c>
      <c r="W69" s="19" t="s">
        <v>22</v>
      </c>
      <c r="X69" s="19" t="s">
        <v>22</v>
      </c>
      <c r="Y69" s="19" t="s">
        <v>22</v>
      </c>
      <c r="Z69" s="19" t="s">
        <v>22</v>
      </c>
      <c r="AA69" s="19" t="s">
        <v>22</v>
      </c>
      <c r="AB69" s="23" t="s">
        <v>22</v>
      </c>
      <c r="AC69" s="19" t="s">
        <v>22</v>
      </c>
      <c r="AD69" s="19" t="s">
        <v>22</v>
      </c>
      <c r="AE69" s="19" t="s">
        <v>22</v>
      </c>
      <c r="AF69" s="19" t="s">
        <v>22</v>
      </c>
      <c r="AG69" s="19" t="s">
        <v>22</v>
      </c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</row>
    <row r="70" spans="1:75" ht="94.5">
      <c r="A70" s="7" t="s">
        <v>107</v>
      </c>
      <c r="B70" s="7" t="s">
        <v>108</v>
      </c>
      <c r="C70" s="7" t="s">
        <v>26</v>
      </c>
      <c r="D70" s="34" t="s">
        <v>125</v>
      </c>
      <c r="E70" s="19">
        <f>E71+E72</f>
        <v>0</v>
      </c>
      <c r="F70" s="19">
        <f t="shared" ref="F70:I70" si="72">F71+F72</f>
        <v>0</v>
      </c>
      <c r="G70" s="19">
        <f t="shared" si="72"/>
        <v>14.766999999999999</v>
      </c>
      <c r="H70" s="19">
        <f t="shared" si="72"/>
        <v>0</v>
      </c>
      <c r="I70" s="20">
        <f t="shared" si="72"/>
        <v>5</v>
      </c>
      <c r="J70" s="34" t="s">
        <v>125</v>
      </c>
      <c r="K70" s="19">
        <f>K71+K72</f>
        <v>0</v>
      </c>
      <c r="L70" s="19">
        <f t="shared" ref="L70:O70" si="73">L71+L72</f>
        <v>0</v>
      </c>
      <c r="M70" s="19">
        <f t="shared" si="73"/>
        <v>3.92</v>
      </c>
      <c r="N70" s="19">
        <f t="shared" si="73"/>
        <v>0</v>
      </c>
      <c r="O70" s="20">
        <f t="shared" si="73"/>
        <v>1</v>
      </c>
      <c r="P70" s="34" t="s">
        <v>125</v>
      </c>
      <c r="Q70" s="19">
        <f>Q71+Q72</f>
        <v>0</v>
      </c>
      <c r="R70" s="19">
        <f t="shared" ref="R70:U70" si="74">R71+R72</f>
        <v>0</v>
      </c>
      <c r="S70" s="19">
        <f t="shared" si="74"/>
        <v>5.9</v>
      </c>
      <c r="T70" s="19">
        <f t="shared" si="74"/>
        <v>0</v>
      </c>
      <c r="U70" s="20">
        <f t="shared" si="74"/>
        <v>4</v>
      </c>
      <c r="V70" s="13" t="s">
        <v>125</v>
      </c>
      <c r="W70" s="19">
        <f>W71+W72</f>
        <v>0</v>
      </c>
      <c r="X70" s="19">
        <f t="shared" ref="X70" si="75">X71+X72</f>
        <v>0</v>
      </c>
      <c r="Y70" s="19">
        <f t="shared" ref="Y70" si="76">Y71+Y72</f>
        <v>3.95</v>
      </c>
      <c r="Z70" s="19">
        <f t="shared" ref="Z70" si="77">Z71+Z72</f>
        <v>0</v>
      </c>
      <c r="AA70" s="20">
        <f t="shared" ref="AA70" si="78">AA71+AA72</f>
        <v>3</v>
      </c>
      <c r="AB70" s="13" t="s">
        <v>125</v>
      </c>
      <c r="AC70" s="19">
        <f>AC71+AC72</f>
        <v>0</v>
      </c>
      <c r="AD70" s="19">
        <f t="shared" ref="AD70" si="79">AD71+AD72</f>
        <v>0</v>
      </c>
      <c r="AE70" s="19">
        <f t="shared" ref="AE70" si="80">AE71+AE72</f>
        <v>6.8000000000000007</v>
      </c>
      <c r="AF70" s="19">
        <f t="shared" ref="AF70" si="81">AF71+AF72</f>
        <v>0</v>
      </c>
      <c r="AG70" s="20">
        <f t="shared" ref="AG70" si="82">AG71+AG72</f>
        <v>4</v>
      </c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</row>
    <row r="71" spans="1:75" ht="78.75">
      <c r="A71" s="6" t="s">
        <v>109</v>
      </c>
      <c r="B71" s="6" t="s">
        <v>110</v>
      </c>
      <c r="C71" s="6" t="s">
        <v>26</v>
      </c>
      <c r="D71" s="34" t="s">
        <v>22</v>
      </c>
      <c r="E71" s="13" t="s">
        <v>22</v>
      </c>
      <c r="F71" s="13" t="s">
        <v>22</v>
      </c>
      <c r="G71" s="13" t="s">
        <v>22</v>
      </c>
      <c r="H71" s="13" t="s">
        <v>22</v>
      </c>
      <c r="I71" s="13" t="s">
        <v>22</v>
      </c>
      <c r="J71" s="34" t="s">
        <v>22</v>
      </c>
      <c r="K71" s="13" t="s">
        <v>22</v>
      </c>
      <c r="L71" s="13" t="s">
        <v>22</v>
      </c>
      <c r="M71" s="13" t="s">
        <v>22</v>
      </c>
      <c r="N71" s="13" t="s">
        <v>22</v>
      </c>
      <c r="O71" s="13" t="s">
        <v>22</v>
      </c>
      <c r="P71" s="34" t="s">
        <v>22</v>
      </c>
      <c r="Q71" s="13" t="s">
        <v>22</v>
      </c>
      <c r="R71" s="13" t="s">
        <v>22</v>
      </c>
      <c r="S71" s="13" t="s">
        <v>22</v>
      </c>
      <c r="T71" s="13" t="s">
        <v>22</v>
      </c>
      <c r="U71" s="13" t="s">
        <v>22</v>
      </c>
      <c r="V71" s="13" t="s">
        <v>22</v>
      </c>
      <c r="W71" s="13" t="s">
        <v>22</v>
      </c>
      <c r="X71" s="13" t="s">
        <v>22</v>
      </c>
      <c r="Y71" s="13" t="s">
        <v>22</v>
      </c>
      <c r="Z71" s="13" t="s">
        <v>22</v>
      </c>
      <c r="AA71" s="13" t="s">
        <v>22</v>
      </c>
      <c r="AB71" s="13" t="s">
        <v>22</v>
      </c>
      <c r="AC71" s="13" t="s">
        <v>22</v>
      </c>
      <c r="AD71" s="13" t="s">
        <v>22</v>
      </c>
      <c r="AE71" s="13" t="s">
        <v>22</v>
      </c>
      <c r="AF71" s="13" t="s">
        <v>22</v>
      </c>
      <c r="AG71" s="13" t="s">
        <v>22</v>
      </c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</row>
    <row r="72" spans="1:75" ht="78.75">
      <c r="A72" s="6" t="s">
        <v>111</v>
      </c>
      <c r="B72" s="6" t="s">
        <v>112</v>
      </c>
      <c r="C72" s="6" t="s">
        <v>26</v>
      </c>
      <c r="D72" s="34" t="s">
        <v>125</v>
      </c>
      <c r="E72" s="19">
        <f>SUM(E73:E78)</f>
        <v>0</v>
      </c>
      <c r="F72" s="19">
        <f>SUM(F73:F78)</f>
        <v>0</v>
      </c>
      <c r="G72" s="19">
        <f>SUM(G73:G78)</f>
        <v>14.766999999999999</v>
      </c>
      <c r="H72" s="19">
        <f>SUM(H73:H78)</f>
        <v>0</v>
      </c>
      <c r="I72" s="20">
        <f>SUM(I73:I78)</f>
        <v>5</v>
      </c>
      <c r="J72" s="34" t="s">
        <v>125</v>
      </c>
      <c r="K72" s="19">
        <f>SUM(K73:K78)</f>
        <v>0</v>
      </c>
      <c r="L72" s="19">
        <f>SUM(L73:L78)</f>
        <v>0</v>
      </c>
      <c r="M72" s="19">
        <f>SUM(M73:M78)</f>
        <v>3.92</v>
      </c>
      <c r="N72" s="19">
        <f>SUM(N73:N78)</f>
        <v>0</v>
      </c>
      <c r="O72" s="20">
        <f>SUM(O73:O78)</f>
        <v>1</v>
      </c>
      <c r="P72" s="34" t="s">
        <v>125</v>
      </c>
      <c r="Q72" s="19">
        <f>SUM(Q73:Q78)</f>
        <v>0</v>
      </c>
      <c r="R72" s="19">
        <f>SUM(R73:R78)</f>
        <v>0</v>
      </c>
      <c r="S72" s="19">
        <f>SUM(S73:S78)</f>
        <v>5.9</v>
      </c>
      <c r="T72" s="19">
        <f>SUM(T73:T78)</f>
        <v>0</v>
      </c>
      <c r="U72" s="20">
        <f>SUM(U73:U78)</f>
        <v>4</v>
      </c>
      <c r="V72" s="13" t="s">
        <v>125</v>
      </c>
      <c r="W72" s="19">
        <f>SUM(W73:W78)</f>
        <v>0</v>
      </c>
      <c r="X72" s="19">
        <f>SUM(X73:X78)</f>
        <v>0</v>
      </c>
      <c r="Y72" s="19">
        <f>SUM(Y73:Y78)</f>
        <v>3.95</v>
      </c>
      <c r="Z72" s="19">
        <f>SUM(Z73:Z78)</f>
        <v>0</v>
      </c>
      <c r="AA72" s="20">
        <f>SUM(AA73:AA78)</f>
        <v>3</v>
      </c>
      <c r="AB72" s="13" t="s">
        <v>125</v>
      </c>
      <c r="AC72" s="19">
        <f>SUM(AC73:AC78)</f>
        <v>0</v>
      </c>
      <c r="AD72" s="19">
        <f>SUM(AD73:AD78)</f>
        <v>0</v>
      </c>
      <c r="AE72" s="19">
        <f>SUM(AE73:AE78)</f>
        <v>6.8000000000000007</v>
      </c>
      <c r="AF72" s="19">
        <f t="shared" ref="AF72" si="83">SUM(AF73:AF78)</f>
        <v>0</v>
      </c>
      <c r="AG72" s="25">
        <f>SUM(AG73:AG78)</f>
        <v>4</v>
      </c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</row>
    <row r="73" spans="1:75" ht="47.25">
      <c r="A73" s="6" t="s">
        <v>111</v>
      </c>
      <c r="B73" s="6" t="s">
        <v>137</v>
      </c>
      <c r="C73" s="6" t="s">
        <v>138</v>
      </c>
      <c r="D73" s="34" t="s">
        <v>125</v>
      </c>
      <c r="E73" s="13" t="s">
        <v>22</v>
      </c>
      <c r="F73" s="13" t="s">
        <v>22</v>
      </c>
      <c r="G73" s="13" t="s">
        <v>22</v>
      </c>
      <c r="H73" s="13" t="s">
        <v>22</v>
      </c>
      <c r="I73" s="20">
        <v>5</v>
      </c>
      <c r="J73" s="34" t="s">
        <v>125</v>
      </c>
      <c r="K73" s="13" t="s">
        <v>22</v>
      </c>
      <c r="L73" s="13" t="s">
        <v>22</v>
      </c>
      <c r="M73" s="13" t="s">
        <v>22</v>
      </c>
      <c r="N73" s="13" t="s">
        <v>22</v>
      </c>
      <c r="O73" s="20">
        <v>1</v>
      </c>
      <c r="P73" s="34" t="s">
        <v>125</v>
      </c>
      <c r="Q73" s="13" t="s">
        <v>22</v>
      </c>
      <c r="R73" s="13" t="s">
        <v>22</v>
      </c>
      <c r="S73" s="13" t="s">
        <v>22</v>
      </c>
      <c r="T73" s="13" t="s">
        <v>22</v>
      </c>
      <c r="U73" s="20">
        <v>4</v>
      </c>
      <c r="V73" s="13" t="s">
        <v>125</v>
      </c>
      <c r="W73" s="13" t="s">
        <v>22</v>
      </c>
      <c r="X73" s="13" t="s">
        <v>22</v>
      </c>
      <c r="Y73" s="13" t="s">
        <v>22</v>
      </c>
      <c r="Z73" s="13" t="s">
        <v>22</v>
      </c>
      <c r="AA73" s="20">
        <v>3</v>
      </c>
      <c r="AB73" s="13" t="s">
        <v>125</v>
      </c>
      <c r="AC73" s="13" t="s">
        <v>22</v>
      </c>
      <c r="AD73" s="13" t="s">
        <v>22</v>
      </c>
      <c r="AE73" s="13" t="s">
        <v>22</v>
      </c>
      <c r="AF73" s="13" t="s">
        <v>22</v>
      </c>
      <c r="AG73" s="25">
        <v>4</v>
      </c>
    </row>
    <row r="74" spans="1:75" ht="31.5">
      <c r="A74" s="6" t="s">
        <v>111</v>
      </c>
      <c r="B74" s="6" t="s">
        <v>139</v>
      </c>
      <c r="C74" s="6" t="s">
        <v>140</v>
      </c>
      <c r="D74" s="34" t="s">
        <v>125</v>
      </c>
      <c r="E74" s="13" t="s">
        <v>22</v>
      </c>
      <c r="F74" s="13" t="s">
        <v>22</v>
      </c>
      <c r="G74" s="19">
        <v>1</v>
      </c>
      <c r="H74" s="13" t="s">
        <v>22</v>
      </c>
      <c r="I74" s="20" t="s">
        <v>22</v>
      </c>
      <c r="J74" s="34" t="s">
        <v>125</v>
      </c>
      <c r="K74" s="13" t="s">
        <v>22</v>
      </c>
      <c r="L74" s="13" t="s">
        <v>22</v>
      </c>
      <c r="M74" s="19">
        <v>1</v>
      </c>
      <c r="N74" s="13" t="s">
        <v>22</v>
      </c>
      <c r="O74" s="20" t="s">
        <v>22</v>
      </c>
      <c r="P74" s="34" t="s">
        <v>125</v>
      </c>
      <c r="Q74" s="13" t="s">
        <v>22</v>
      </c>
      <c r="R74" s="13" t="s">
        <v>22</v>
      </c>
      <c r="S74" s="19">
        <v>1</v>
      </c>
      <c r="T74" s="13" t="s">
        <v>22</v>
      </c>
      <c r="U74" s="20" t="s">
        <v>22</v>
      </c>
      <c r="V74" s="13" t="s">
        <v>125</v>
      </c>
      <c r="W74" s="13" t="s">
        <v>22</v>
      </c>
      <c r="X74" s="13" t="s">
        <v>22</v>
      </c>
      <c r="Y74" s="19">
        <v>1</v>
      </c>
      <c r="Z74" s="13" t="s">
        <v>22</v>
      </c>
      <c r="AA74" s="20" t="s">
        <v>22</v>
      </c>
      <c r="AB74" s="13" t="s">
        <v>125</v>
      </c>
      <c r="AC74" s="13" t="s">
        <v>22</v>
      </c>
      <c r="AD74" s="13" t="s">
        <v>22</v>
      </c>
      <c r="AE74" s="19">
        <v>1</v>
      </c>
      <c r="AF74" s="13" t="s">
        <v>22</v>
      </c>
      <c r="AG74" s="25" t="s">
        <v>22</v>
      </c>
    </row>
    <row r="75" spans="1:75" ht="31.5">
      <c r="A75" s="6" t="s">
        <v>111</v>
      </c>
      <c r="B75" s="6" t="s">
        <v>141</v>
      </c>
      <c r="C75" s="6" t="s">
        <v>142</v>
      </c>
      <c r="D75" s="34" t="s">
        <v>125</v>
      </c>
      <c r="E75" s="20" t="s">
        <v>22</v>
      </c>
      <c r="F75" s="20" t="s">
        <v>22</v>
      </c>
      <c r="G75" s="19">
        <v>3.4800000000000004</v>
      </c>
      <c r="H75" s="20" t="s">
        <v>22</v>
      </c>
      <c r="I75" s="20" t="s">
        <v>22</v>
      </c>
      <c r="J75" s="34" t="s">
        <v>125</v>
      </c>
      <c r="K75" s="20" t="s">
        <v>22</v>
      </c>
      <c r="L75" s="20" t="s">
        <v>22</v>
      </c>
      <c r="M75" s="19">
        <v>0.22</v>
      </c>
      <c r="N75" s="20" t="s">
        <v>22</v>
      </c>
      <c r="O75" s="20" t="s">
        <v>22</v>
      </c>
      <c r="P75" s="34" t="s">
        <v>125</v>
      </c>
      <c r="Q75" s="20" t="s">
        <v>22</v>
      </c>
      <c r="R75" s="20" t="s">
        <v>22</v>
      </c>
      <c r="S75" s="19">
        <v>1.9</v>
      </c>
      <c r="T75" s="20" t="s">
        <v>22</v>
      </c>
      <c r="U75" s="20" t="s">
        <v>22</v>
      </c>
      <c r="V75" s="13" t="s">
        <v>125</v>
      </c>
      <c r="W75" s="20" t="s">
        <v>22</v>
      </c>
      <c r="X75" s="20" t="s">
        <v>22</v>
      </c>
      <c r="Y75" s="19">
        <v>1</v>
      </c>
      <c r="Z75" s="20" t="s">
        <v>22</v>
      </c>
      <c r="AA75" s="20" t="s">
        <v>22</v>
      </c>
      <c r="AB75" s="13" t="s">
        <v>125</v>
      </c>
      <c r="AC75" s="20" t="s">
        <v>22</v>
      </c>
      <c r="AD75" s="20" t="s">
        <v>22</v>
      </c>
      <c r="AE75" s="19">
        <v>1.2</v>
      </c>
      <c r="AF75" s="20" t="s">
        <v>22</v>
      </c>
      <c r="AG75" s="25" t="s">
        <v>22</v>
      </c>
    </row>
    <row r="76" spans="1:75" ht="31.5">
      <c r="A76" s="6" t="s">
        <v>111</v>
      </c>
      <c r="B76" s="6" t="s">
        <v>143</v>
      </c>
      <c r="C76" s="6" t="s">
        <v>144</v>
      </c>
      <c r="D76" s="34" t="s">
        <v>125</v>
      </c>
      <c r="E76" s="13" t="s">
        <v>22</v>
      </c>
      <c r="F76" s="13" t="s">
        <v>22</v>
      </c>
      <c r="G76" s="19">
        <v>4.3369999999999997</v>
      </c>
      <c r="H76" s="13" t="s">
        <v>22</v>
      </c>
      <c r="I76" s="20" t="s">
        <v>22</v>
      </c>
      <c r="J76" s="34" t="s">
        <v>125</v>
      </c>
      <c r="K76" s="13" t="s">
        <v>22</v>
      </c>
      <c r="L76" s="13" t="s">
        <v>22</v>
      </c>
      <c r="M76" s="19">
        <v>0</v>
      </c>
      <c r="N76" s="13" t="s">
        <v>22</v>
      </c>
      <c r="O76" s="20" t="s">
        <v>22</v>
      </c>
      <c r="P76" s="34" t="s">
        <v>125</v>
      </c>
      <c r="Q76" s="13" t="s">
        <v>22</v>
      </c>
      <c r="R76" s="13" t="s">
        <v>22</v>
      </c>
      <c r="S76" s="19">
        <v>1.5</v>
      </c>
      <c r="T76" s="13" t="s">
        <v>22</v>
      </c>
      <c r="U76" s="20" t="s">
        <v>22</v>
      </c>
      <c r="V76" s="13" t="s">
        <v>125</v>
      </c>
      <c r="W76" s="13" t="s">
        <v>22</v>
      </c>
      <c r="X76" s="13" t="s">
        <v>22</v>
      </c>
      <c r="Y76" s="19">
        <v>0</v>
      </c>
      <c r="Z76" s="13" t="s">
        <v>22</v>
      </c>
      <c r="AA76" s="20" t="s">
        <v>22</v>
      </c>
      <c r="AB76" s="13" t="s">
        <v>125</v>
      </c>
      <c r="AC76" s="13" t="s">
        <v>22</v>
      </c>
      <c r="AD76" s="13" t="s">
        <v>22</v>
      </c>
      <c r="AE76" s="19">
        <v>3</v>
      </c>
      <c r="AF76" s="13" t="s">
        <v>22</v>
      </c>
      <c r="AG76" s="25" t="s">
        <v>22</v>
      </c>
    </row>
    <row r="77" spans="1:75" ht="31.5">
      <c r="A77" s="6" t="s">
        <v>111</v>
      </c>
      <c r="B77" s="6" t="s">
        <v>145</v>
      </c>
      <c r="C77" s="6" t="s">
        <v>146</v>
      </c>
      <c r="D77" s="34" t="s">
        <v>125</v>
      </c>
      <c r="E77" s="13" t="s">
        <v>22</v>
      </c>
      <c r="F77" s="13" t="s">
        <v>22</v>
      </c>
      <c r="G77" s="19">
        <v>5.95</v>
      </c>
      <c r="H77" s="13" t="s">
        <v>22</v>
      </c>
      <c r="I77" s="13" t="s">
        <v>22</v>
      </c>
      <c r="J77" s="34" t="s">
        <v>125</v>
      </c>
      <c r="K77" s="13" t="s">
        <v>22</v>
      </c>
      <c r="L77" s="13" t="s">
        <v>22</v>
      </c>
      <c r="M77" s="19">
        <v>0</v>
      </c>
      <c r="N77" s="13" t="s">
        <v>22</v>
      </c>
      <c r="O77" s="13" t="s">
        <v>22</v>
      </c>
      <c r="P77" s="34" t="s">
        <v>125</v>
      </c>
      <c r="Q77" s="13" t="s">
        <v>22</v>
      </c>
      <c r="R77" s="13" t="s">
        <v>22</v>
      </c>
      <c r="S77" s="19">
        <v>1.5</v>
      </c>
      <c r="T77" s="13" t="s">
        <v>22</v>
      </c>
      <c r="U77" s="13" t="s">
        <v>22</v>
      </c>
      <c r="V77" s="13" t="s">
        <v>125</v>
      </c>
      <c r="W77" s="13" t="s">
        <v>22</v>
      </c>
      <c r="X77" s="13" t="s">
        <v>22</v>
      </c>
      <c r="Y77" s="19">
        <v>1.9500000000000002</v>
      </c>
      <c r="Z77" s="13" t="s">
        <v>22</v>
      </c>
      <c r="AA77" s="13" t="s">
        <v>22</v>
      </c>
      <c r="AB77" s="13" t="s">
        <v>125</v>
      </c>
      <c r="AC77" s="13" t="s">
        <v>22</v>
      </c>
      <c r="AD77" s="13" t="s">
        <v>22</v>
      </c>
      <c r="AE77" s="19">
        <v>1.6</v>
      </c>
      <c r="AF77" s="13" t="s">
        <v>22</v>
      </c>
      <c r="AG77" s="23" t="s">
        <v>22</v>
      </c>
    </row>
    <row r="78" spans="1:75" ht="31.5">
      <c r="A78" s="6" t="s">
        <v>111</v>
      </c>
      <c r="B78" s="6" t="s">
        <v>149</v>
      </c>
      <c r="C78" s="6" t="s">
        <v>150</v>
      </c>
      <c r="D78" s="34" t="s">
        <v>125</v>
      </c>
      <c r="E78" s="13" t="s">
        <v>22</v>
      </c>
      <c r="F78" s="13" t="s">
        <v>22</v>
      </c>
      <c r="G78" s="19">
        <v>0</v>
      </c>
      <c r="H78" s="13" t="s">
        <v>22</v>
      </c>
      <c r="I78" s="13" t="s">
        <v>22</v>
      </c>
      <c r="J78" s="34" t="s">
        <v>125</v>
      </c>
      <c r="K78" s="13" t="s">
        <v>22</v>
      </c>
      <c r="L78" s="13" t="s">
        <v>22</v>
      </c>
      <c r="M78" s="19">
        <v>2.7</v>
      </c>
      <c r="N78" s="13" t="s">
        <v>22</v>
      </c>
      <c r="O78" s="13" t="s">
        <v>22</v>
      </c>
      <c r="P78" s="34" t="s">
        <v>125</v>
      </c>
      <c r="Q78" s="13" t="s">
        <v>22</v>
      </c>
      <c r="R78" s="13" t="s">
        <v>22</v>
      </c>
      <c r="S78" s="19">
        <v>0</v>
      </c>
      <c r="T78" s="13" t="s">
        <v>22</v>
      </c>
      <c r="U78" s="13" t="s">
        <v>22</v>
      </c>
      <c r="V78" s="13" t="s">
        <v>125</v>
      </c>
      <c r="W78" s="13" t="s">
        <v>22</v>
      </c>
      <c r="X78" s="13" t="s">
        <v>22</v>
      </c>
      <c r="Y78" s="19">
        <v>0</v>
      </c>
      <c r="Z78" s="13" t="s">
        <v>22</v>
      </c>
      <c r="AA78" s="13" t="s">
        <v>22</v>
      </c>
      <c r="AB78" s="13" t="s">
        <v>125</v>
      </c>
      <c r="AC78" s="13" t="s">
        <v>22</v>
      </c>
      <c r="AD78" s="13" t="s">
        <v>22</v>
      </c>
      <c r="AE78" s="19">
        <v>0</v>
      </c>
      <c r="AF78" s="13" t="s">
        <v>22</v>
      </c>
      <c r="AG78" s="23" t="s">
        <v>22</v>
      </c>
    </row>
    <row r="79" spans="1:75" ht="47.25">
      <c r="A79" s="6" t="s">
        <v>113</v>
      </c>
      <c r="B79" s="6" t="s">
        <v>114</v>
      </c>
      <c r="C79" s="6" t="s">
        <v>26</v>
      </c>
      <c r="D79" s="34" t="s">
        <v>22</v>
      </c>
      <c r="E79" s="13" t="s">
        <v>22</v>
      </c>
      <c r="F79" s="13" t="s">
        <v>22</v>
      </c>
      <c r="G79" s="13" t="s">
        <v>22</v>
      </c>
      <c r="H79" s="13" t="s">
        <v>22</v>
      </c>
      <c r="I79" s="13" t="s">
        <v>22</v>
      </c>
      <c r="J79" s="34" t="s">
        <v>22</v>
      </c>
      <c r="K79" s="13" t="s">
        <v>22</v>
      </c>
      <c r="L79" s="13" t="s">
        <v>22</v>
      </c>
      <c r="M79" s="13" t="s">
        <v>22</v>
      </c>
      <c r="N79" s="13" t="s">
        <v>22</v>
      </c>
      <c r="O79" s="13" t="s">
        <v>22</v>
      </c>
      <c r="P79" s="34" t="s">
        <v>22</v>
      </c>
      <c r="Q79" s="13" t="s">
        <v>22</v>
      </c>
      <c r="R79" s="13" t="s">
        <v>22</v>
      </c>
      <c r="S79" s="13" t="s">
        <v>22</v>
      </c>
      <c r="T79" s="13" t="s">
        <v>22</v>
      </c>
      <c r="U79" s="13" t="s">
        <v>22</v>
      </c>
      <c r="V79" s="13" t="s">
        <v>22</v>
      </c>
      <c r="W79" s="13" t="s">
        <v>22</v>
      </c>
      <c r="X79" s="13" t="s">
        <v>22</v>
      </c>
      <c r="Y79" s="13" t="s">
        <v>22</v>
      </c>
      <c r="Z79" s="13" t="s">
        <v>22</v>
      </c>
      <c r="AA79" s="13" t="s">
        <v>22</v>
      </c>
      <c r="AB79" s="13" t="s">
        <v>22</v>
      </c>
      <c r="AC79" s="13" t="s">
        <v>22</v>
      </c>
      <c r="AD79" s="13" t="s">
        <v>22</v>
      </c>
      <c r="AE79" s="13" t="s">
        <v>22</v>
      </c>
      <c r="AF79" s="13" t="s">
        <v>22</v>
      </c>
      <c r="AG79" s="13" t="s">
        <v>22</v>
      </c>
    </row>
    <row r="80" spans="1:75" ht="47.25">
      <c r="A80" s="6" t="s">
        <v>115</v>
      </c>
      <c r="B80" s="6" t="s">
        <v>116</v>
      </c>
      <c r="C80" s="6" t="s">
        <v>26</v>
      </c>
      <c r="D80" s="34" t="s">
        <v>22</v>
      </c>
      <c r="E80" s="13" t="s">
        <v>22</v>
      </c>
      <c r="F80" s="13" t="s">
        <v>22</v>
      </c>
      <c r="G80" s="13" t="s">
        <v>22</v>
      </c>
      <c r="H80" s="13" t="s">
        <v>22</v>
      </c>
      <c r="I80" s="13" t="s">
        <v>22</v>
      </c>
      <c r="J80" s="34" t="s">
        <v>22</v>
      </c>
      <c r="K80" s="13" t="s">
        <v>22</v>
      </c>
      <c r="L80" s="13" t="s">
        <v>22</v>
      </c>
      <c r="M80" s="13" t="s">
        <v>22</v>
      </c>
      <c r="N80" s="13" t="s">
        <v>22</v>
      </c>
      <c r="O80" s="13" t="s">
        <v>22</v>
      </c>
      <c r="P80" s="34" t="s">
        <v>22</v>
      </c>
      <c r="Q80" s="13" t="s">
        <v>22</v>
      </c>
      <c r="R80" s="13" t="s">
        <v>22</v>
      </c>
      <c r="S80" s="13" t="s">
        <v>22</v>
      </c>
      <c r="T80" s="13" t="s">
        <v>22</v>
      </c>
      <c r="U80" s="13" t="s">
        <v>22</v>
      </c>
      <c r="V80" s="13" t="s">
        <v>22</v>
      </c>
      <c r="W80" s="13" t="s">
        <v>22</v>
      </c>
      <c r="X80" s="13" t="s">
        <v>22</v>
      </c>
      <c r="Y80" s="13" t="s">
        <v>22</v>
      </c>
      <c r="Z80" s="13" t="s">
        <v>22</v>
      </c>
      <c r="AA80" s="13" t="s">
        <v>22</v>
      </c>
      <c r="AB80" s="13" t="s">
        <v>22</v>
      </c>
      <c r="AC80" s="13" t="s">
        <v>22</v>
      </c>
      <c r="AD80" s="13" t="s">
        <v>22</v>
      </c>
      <c r="AE80" s="13" t="s">
        <v>22</v>
      </c>
      <c r="AF80" s="13" t="s">
        <v>22</v>
      </c>
      <c r="AG80" s="13" t="s">
        <v>22</v>
      </c>
    </row>
    <row r="81" spans="1:33" ht="31.5">
      <c r="A81" s="6" t="s">
        <v>117</v>
      </c>
      <c r="B81" s="6" t="s">
        <v>118</v>
      </c>
      <c r="C81" s="6" t="s">
        <v>26</v>
      </c>
      <c r="D81" s="34" t="s">
        <v>148</v>
      </c>
      <c r="E81" s="26">
        <f>SUM(E82)</f>
        <v>0</v>
      </c>
      <c r="F81" s="26">
        <f t="shared" ref="F81:H81" si="84">SUM(F82)</f>
        <v>0</v>
      </c>
      <c r="G81" s="26">
        <f t="shared" si="84"/>
        <v>0</v>
      </c>
      <c r="H81" s="26">
        <f t="shared" si="84"/>
        <v>0</v>
      </c>
      <c r="I81" s="20">
        <v>6</v>
      </c>
      <c r="J81" s="34" t="s">
        <v>148</v>
      </c>
      <c r="K81" s="26">
        <f>SUM(K82)</f>
        <v>0</v>
      </c>
      <c r="L81" s="26">
        <f t="shared" ref="L81:N81" si="85">SUM(L82)</f>
        <v>0</v>
      </c>
      <c r="M81" s="26">
        <f t="shared" si="85"/>
        <v>0</v>
      </c>
      <c r="N81" s="26">
        <f t="shared" si="85"/>
        <v>0</v>
      </c>
      <c r="O81" s="20">
        <v>9</v>
      </c>
      <c r="P81" s="34" t="s">
        <v>148</v>
      </c>
      <c r="Q81" s="26">
        <f>SUM(Q82)</f>
        <v>0</v>
      </c>
      <c r="R81" s="26">
        <f t="shared" ref="R81:T81" si="86">SUM(R82)</f>
        <v>0</v>
      </c>
      <c r="S81" s="26">
        <f t="shared" si="86"/>
        <v>0</v>
      </c>
      <c r="T81" s="26">
        <f t="shared" si="86"/>
        <v>0</v>
      </c>
      <c r="U81" s="20">
        <v>8</v>
      </c>
      <c r="V81" s="13" t="s">
        <v>148</v>
      </c>
      <c r="W81" s="26">
        <f>SUM(W82)</f>
        <v>0</v>
      </c>
      <c r="X81" s="26">
        <f t="shared" ref="X81" si="87">SUM(X82)</f>
        <v>0</v>
      </c>
      <c r="Y81" s="26">
        <f t="shared" ref="Y81" si="88">SUM(Y82)</f>
        <v>0</v>
      </c>
      <c r="Z81" s="26">
        <f t="shared" ref="Z81" si="89">SUM(Z82)</f>
        <v>0</v>
      </c>
      <c r="AA81" s="20">
        <v>5</v>
      </c>
      <c r="AB81" s="13" t="s">
        <v>148</v>
      </c>
      <c r="AC81" s="26">
        <f>SUM(AC82)</f>
        <v>0</v>
      </c>
      <c r="AD81" s="26">
        <f t="shared" ref="AD81" si="90">SUM(AD82)</f>
        <v>0</v>
      </c>
      <c r="AE81" s="26">
        <f t="shared" ref="AE81" si="91">SUM(AE82)</f>
        <v>0</v>
      </c>
      <c r="AF81" s="26">
        <f t="shared" ref="AF81" si="92">SUM(AF82)</f>
        <v>0</v>
      </c>
      <c r="AG81" s="20">
        <v>6</v>
      </c>
    </row>
    <row r="82" spans="1:33" ht="16.5" thickBot="1">
      <c r="A82" s="6" t="s">
        <v>117</v>
      </c>
      <c r="B82" s="6" t="s">
        <v>151</v>
      </c>
      <c r="C82" s="6" t="s">
        <v>152</v>
      </c>
      <c r="D82" s="36" t="s">
        <v>148</v>
      </c>
      <c r="E82" s="37" t="s">
        <v>22</v>
      </c>
      <c r="F82" s="37" t="s">
        <v>22</v>
      </c>
      <c r="G82" s="37" t="s">
        <v>22</v>
      </c>
      <c r="H82" s="37" t="s">
        <v>22</v>
      </c>
      <c r="I82" s="38">
        <v>6</v>
      </c>
      <c r="J82" s="36" t="s">
        <v>148</v>
      </c>
      <c r="K82" s="37" t="s">
        <v>22</v>
      </c>
      <c r="L82" s="37" t="s">
        <v>22</v>
      </c>
      <c r="M82" s="37" t="s">
        <v>22</v>
      </c>
      <c r="N82" s="37" t="s">
        <v>22</v>
      </c>
      <c r="O82" s="37" t="s">
        <v>153</v>
      </c>
      <c r="P82" s="36" t="s">
        <v>148</v>
      </c>
      <c r="Q82" s="37" t="s">
        <v>22</v>
      </c>
      <c r="R82" s="37" t="s">
        <v>22</v>
      </c>
      <c r="S82" s="37" t="s">
        <v>22</v>
      </c>
      <c r="T82" s="37" t="s">
        <v>22</v>
      </c>
      <c r="U82" s="37" t="s">
        <v>176</v>
      </c>
      <c r="V82" s="13" t="s">
        <v>148</v>
      </c>
      <c r="W82" s="13" t="s">
        <v>22</v>
      </c>
      <c r="X82" s="13" t="s">
        <v>22</v>
      </c>
      <c r="Y82" s="13" t="s">
        <v>22</v>
      </c>
      <c r="Z82" s="13" t="s">
        <v>22</v>
      </c>
      <c r="AA82" s="13" t="s">
        <v>154</v>
      </c>
      <c r="AB82" s="13" t="s">
        <v>148</v>
      </c>
      <c r="AC82" s="13" t="s">
        <v>22</v>
      </c>
      <c r="AD82" s="13" t="s">
        <v>22</v>
      </c>
      <c r="AE82" s="13" t="s">
        <v>22</v>
      </c>
      <c r="AF82" s="13" t="s">
        <v>22</v>
      </c>
      <c r="AG82" s="13" t="s">
        <v>21</v>
      </c>
    </row>
  </sheetData>
  <mergeCells count="30">
    <mergeCell ref="Y1:AG1"/>
    <mergeCell ref="X2:AG2"/>
    <mergeCell ref="X3:AG3"/>
    <mergeCell ref="A5:AG5"/>
    <mergeCell ref="A10:AG10"/>
    <mergeCell ref="A7:AG7"/>
    <mergeCell ref="A9:AG9"/>
    <mergeCell ref="A11:AG11"/>
    <mergeCell ref="A12:A16"/>
    <mergeCell ref="B12:B16"/>
    <mergeCell ref="C12:C16"/>
    <mergeCell ref="D12:AG12"/>
    <mergeCell ref="V15:AA15"/>
    <mergeCell ref="AB15:AG15"/>
    <mergeCell ref="D15:I15"/>
    <mergeCell ref="J15:O15"/>
    <mergeCell ref="D13:I14"/>
    <mergeCell ref="J13:O14"/>
    <mergeCell ref="AB13:AG14"/>
    <mergeCell ref="P13:U14"/>
    <mergeCell ref="P15:U15"/>
    <mergeCell ref="BJ15:BP15"/>
    <mergeCell ref="BQ15:BW15"/>
    <mergeCell ref="V13:AA14"/>
    <mergeCell ref="BJ13:BP14"/>
    <mergeCell ref="BQ13:BW14"/>
    <mergeCell ref="AV13:BB14"/>
    <mergeCell ref="BC13:BI14"/>
    <mergeCell ref="AV15:BB15"/>
    <mergeCell ref="BC15:BI15"/>
  </mergeCells>
  <printOptions horizontalCentered="1"/>
  <pageMargins left="0" right="0" top="0.35433070866141736" bottom="0" header="0.31496062992125984" footer="0.31496062992125984"/>
  <pageSetup paperSize="8" scale="68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</vt:lpstr>
      <vt:lpstr>'6'!Заголовки_для_печати</vt:lpstr>
      <vt:lpstr>'6'!Область_печати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Prosenko</cp:lastModifiedBy>
  <cp:lastPrinted>2018-11-14T13:35:26Z</cp:lastPrinted>
  <dcterms:created xsi:type="dcterms:W3CDTF">2016-12-15T05:10:52Z</dcterms:created>
  <dcterms:modified xsi:type="dcterms:W3CDTF">2018-11-14T13:35:55Z</dcterms:modified>
</cp:coreProperties>
</file>